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4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5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6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7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drawings/drawing8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9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drawings/drawing10.xml" ContentType="application/vnd.openxmlformats-officedocument.drawing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drawings/drawing11.xml" ContentType="application/vnd.openxmlformats-officedocument.drawing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drawings/drawing12.xml" ContentType="application/vnd.openxmlformats-officedocument.drawing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drawings/drawing13.xml" ContentType="application/vnd.openxmlformats-officedocument.drawing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drawings/drawing14.xml" ContentType="application/vnd.openxmlformats-officedocument.drawing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15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drawings/drawing16.xml" ContentType="application/vnd.openxmlformats-officedocument.drawing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drawings/drawing17.xml" ContentType="application/vnd.openxmlformats-officedocument.drawing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drawings/drawing18.xml" ContentType="application/vnd.openxmlformats-officedocument.drawing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charts/chart338.xml" ContentType="application/vnd.openxmlformats-officedocument.drawingml.chart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drawings/drawing19.xml" ContentType="application/vnd.openxmlformats-officedocument.drawing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charts/chart361.xml" ContentType="application/vnd.openxmlformats-officedocument.drawingml.chart+xml"/>
  <Override PartName="/xl/drawings/drawing20.xml" ContentType="application/vnd.openxmlformats-officedocument.drawing+xml"/>
  <Override PartName="/xl/charts/chart362.xml" ContentType="application/vnd.openxmlformats-officedocument.drawingml.chart+xml"/>
  <Override PartName="/xl/charts/chart363.xml" ContentType="application/vnd.openxmlformats-officedocument.drawingml.chart+xml"/>
  <Override PartName="/xl/charts/chart364.xml" ContentType="application/vnd.openxmlformats-officedocument.drawingml.chart+xml"/>
  <Override PartName="/xl/charts/chart365.xml" ContentType="application/vnd.openxmlformats-officedocument.drawingml.chart+xml"/>
  <Override PartName="/xl/charts/chart366.xml" ContentType="application/vnd.openxmlformats-officedocument.drawingml.chart+xml"/>
  <Override PartName="/xl/charts/chart367.xml" ContentType="application/vnd.openxmlformats-officedocument.drawingml.chart+xml"/>
  <Override PartName="/xl/charts/chart368.xml" ContentType="application/vnd.openxmlformats-officedocument.drawingml.chart+xml"/>
  <Override PartName="/xl/charts/chart369.xml" ContentType="application/vnd.openxmlformats-officedocument.drawingml.chart+xml"/>
  <Override PartName="/xl/charts/chart370.xml" ContentType="application/vnd.openxmlformats-officedocument.drawingml.chart+xml"/>
  <Override PartName="/xl/charts/chart371.xml" ContentType="application/vnd.openxmlformats-officedocument.drawingml.chart+xml"/>
  <Override PartName="/xl/charts/chart372.xml" ContentType="application/vnd.openxmlformats-officedocument.drawingml.chart+xml"/>
  <Override PartName="/xl/charts/chart373.xml" ContentType="application/vnd.openxmlformats-officedocument.drawingml.chart+xml"/>
  <Override PartName="/xl/charts/chart374.xml" ContentType="application/vnd.openxmlformats-officedocument.drawingml.chart+xml"/>
  <Override PartName="/xl/charts/chart375.xml" ContentType="application/vnd.openxmlformats-officedocument.drawingml.chart+xml"/>
  <Override PartName="/xl/charts/chart376.xml" ContentType="application/vnd.openxmlformats-officedocument.drawingml.chart+xml"/>
  <Override PartName="/xl/charts/chart377.xml" ContentType="application/vnd.openxmlformats-officedocument.drawingml.chart+xml"/>
  <Override PartName="/xl/charts/chart378.xml" ContentType="application/vnd.openxmlformats-officedocument.drawingml.chart+xml"/>
  <Override PartName="/xl/charts/chart379.xml" ContentType="application/vnd.openxmlformats-officedocument.drawingml.chart+xml"/>
  <Override PartName="/xl/charts/chart380.xml" ContentType="application/vnd.openxmlformats-officedocument.drawingml.chart+xml"/>
  <Override PartName="/xl/drawings/drawing21.xml" ContentType="application/vnd.openxmlformats-officedocument.drawing+xml"/>
  <Override PartName="/xl/charts/chart381.xml" ContentType="application/vnd.openxmlformats-officedocument.drawingml.chart+xml"/>
  <Override PartName="/xl/charts/chart382.xml" ContentType="application/vnd.openxmlformats-officedocument.drawingml.chart+xml"/>
  <Override PartName="/xl/charts/chart383.xml" ContentType="application/vnd.openxmlformats-officedocument.drawingml.chart+xml"/>
  <Override PartName="/xl/charts/chart384.xml" ContentType="application/vnd.openxmlformats-officedocument.drawingml.chart+xml"/>
  <Override PartName="/xl/charts/chart385.xml" ContentType="application/vnd.openxmlformats-officedocument.drawingml.chart+xml"/>
  <Override PartName="/xl/charts/chart386.xml" ContentType="application/vnd.openxmlformats-officedocument.drawingml.chart+xml"/>
  <Override PartName="/xl/charts/chart387.xml" ContentType="application/vnd.openxmlformats-officedocument.drawingml.chart+xml"/>
  <Override PartName="/xl/charts/chart388.xml" ContentType="application/vnd.openxmlformats-officedocument.drawingml.chart+xml"/>
  <Override PartName="/xl/charts/chart389.xml" ContentType="application/vnd.openxmlformats-officedocument.drawingml.chart+xml"/>
  <Override PartName="/xl/charts/chart390.xml" ContentType="application/vnd.openxmlformats-officedocument.drawingml.chart+xml"/>
  <Override PartName="/xl/charts/chart391.xml" ContentType="application/vnd.openxmlformats-officedocument.drawingml.chart+xml"/>
  <Override PartName="/xl/charts/chart392.xml" ContentType="application/vnd.openxmlformats-officedocument.drawingml.chart+xml"/>
  <Override PartName="/xl/charts/chart393.xml" ContentType="application/vnd.openxmlformats-officedocument.drawingml.chart+xml"/>
  <Override PartName="/xl/charts/chart394.xml" ContentType="application/vnd.openxmlformats-officedocument.drawingml.chart+xml"/>
  <Override PartName="/xl/charts/chart395.xml" ContentType="application/vnd.openxmlformats-officedocument.drawingml.chart+xml"/>
  <Override PartName="/xl/charts/chart396.xml" ContentType="application/vnd.openxmlformats-officedocument.drawingml.chart+xml"/>
  <Override PartName="/xl/charts/chart397.xml" ContentType="application/vnd.openxmlformats-officedocument.drawingml.chart+xml"/>
  <Override PartName="/xl/charts/chart398.xml" ContentType="application/vnd.openxmlformats-officedocument.drawingml.chart+xml"/>
  <Override PartName="/xl/charts/chart399.xml" ContentType="application/vnd.openxmlformats-officedocument.drawingml.chart+xml"/>
  <Override PartName="/xl/drawings/drawing22.xml" ContentType="application/vnd.openxmlformats-officedocument.drawing+xml"/>
  <Override PartName="/xl/charts/chart400.xml" ContentType="application/vnd.openxmlformats-officedocument.drawingml.chart+xml"/>
  <Override PartName="/xl/charts/chart401.xml" ContentType="application/vnd.openxmlformats-officedocument.drawingml.chart+xml"/>
  <Override PartName="/xl/charts/chart402.xml" ContentType="application/vnd.openxmlformats-officedocument.drawingml.chart+xml"/>
  <Override PartName="/xl/charts/chart403.xml" ContentType="application/vnd.openxmlformats-officedocument.drawingml.chart+xml"/>
  <Override PartName="/xl/charts/chart404.xml" ContentType="application/vnd.openxmlformats-officedocument.drawingml.chart+xml"/>
  <Override PartName="/xl/charts/chart405.xml" ContentType="application/vnd.openxmlformats-officedocument.drawingml.chart+xml"/>
  <Override PartName="/xl/charts/chart406.xml" ContentType="application/vnd.openxmlformats-officedocument.drawingml.chart+xml"/>
  <Override PartName="/xl/charts/chart407.xml" ContentType="application/vnd.openxmlformats-officedocument.drawingml.chart+xml"/>
  <Override PartName="/xl/charts/chart408.xml" ContentType="application/vnd.openxmlformats-officedocument.drawingml.chart+xml"/>
  <Override PartName="/xl/charts/chart409.xml" ContentType="application/vnd.openxmlformats-officedocument.drawingml.chart+xml"/>
  <Override PartName="/xl/charts/chart410.xml" ContentType="application/vnd.openxmlformats-officedocument.drawingml.chart+xml"/>
  <Override PartName="/xl/charts/chart411.xml" ContentType="application/vnd.openxmlformats-officedocument.drawingml.chart+xml"/>
  <Override PartName="/xl/charts/chart412.xml" ContentType="application/vnd.openxmlformats-officedocument.drawingml.chart+xml"/>
  <Override PartName="/xl/charts/chart413.xml" ContentType="application/vnd.openxmlformats-officedocument.drawingml.chart+xml"/>
  <Override PartName="/xl/charts/chart414.xml" ContentType="application/vnd.openxmlformats-officedocument.drawingml.chart+xml"/>
  <Override PartName="/xl/charts/chart415.xml" ContentType="application/vnd.openxmlformats-officedocument.drawingml.chart+xml"/>
  <Override PartName="/xl/charts/chart416.xml" ContentType="application/vnd.openxmlformats-officedocument.drawingml.chart+xml"/>
  <Override PartName="/xl/charts/chart417.xml" ContentType="application/vnd.openxmlformats-officedocument.drawingml.chart+xml"/>
  <Override PartName="/xl/charts/chart418.xml" ContentType="application/vnd.openxmlformats-officedocument.drawingml.chart+xml"/>
  <Override PartName="/xl/drawings/drawing23.xml" ContentType="application/vnd.openxmlformats-officedocument.drawing+xml"/>
  <Override PartName="/xl/charts/chart419.xml" ContentType="application/vnd.openxmlformats-officedocument.drawingml.chart+xml"/>
  <Override PartName="/xl/charts/chart420.xml" ContentType="application/vnd.openxmlformats-officedocument.drawingml.chart+xml"/>
  <Override PartName="/xl/charts/chart421.xml" ContentType="application/vnd.openxmlformats-officedocument.drawingml.chart+xml"/>
  <Override PartName="/xl/charts/chart422.xml" ContentType="application/vnd.openxmlformats-officedocument.drawingml.chart+xml"/>
  <Override PartName="/xl/charts/chart423.xml" ContentType="application/vnd.openxmlformats-officedocument.drawingml.chart+xml"/>
  <Override PartName="/xl/charts/chart424.xml" ContentType="application/vnd.openxmlformats-officedocument.drawingml.chart+xml"/>
  <Override PartName="/xl/charts/chart425.xml" ContentType="application/vnd.openxmlformats-officedocument.drawingml.chart+xml"/>
  <Override PartName="/xl/charts/chart426.xml" ContentType="application/vnd.openxmlformats-officedocument.drawingml.chart+xml"/>
  <Override PartName="/xl/charts/chart427.xml" ContentType="application/vnd.openxmlformats-officedocument.drawingml.chart+xml"/>
  <Override PartName="/xl/charts/chart428.xml" ContentType="application/vnd.openxmlformats-officedocument.drawingml.chart+xml"/>
  <Override PartName="/xl/charts/chart429.xml" ContentType="application/vnd.openxmlformats-officedocument.drawingml.chart+xml"/>
  <Override PartName="/xl/charts/chart430.xml" ContentType="application/vnd.openxmlformats-officedocument.drawingml.chart+xml"/>
  <Override PartName="/xl/charts/chart431.xml" ContentType="application/vnd.openxmlformats-officedocument.drawingml.chart+xml"/>
  <Override PartName="/xl/charts/chart432.xml" ContentType="application/vnd.openxmlformats-officedocument.drawingml.chart+xml"/>
  <Override PartName="/xl/charts/chart433.xml" ContentType="application/vnd.openxmlformats-officedocument.drawingml.chart+xml"/>
  <Override PartName="/xl/charts/chart434.xml" ContentType="application/vnd.openxmlformats-officedocument.drawingml.chart+xml"/>
  <Override PartName="/xl/charts/chart435.xml" ContentType="application/vnd.openxmlformats-officedocument.drawingml.chart+xml"/>
  <Override PartName="/xl/charts/chart436.xml" ContentType="application/vnd.openxmlformats-officedocument.drawingml.chart+xml"/>
  <Override PartName="/xl/charts/chart43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SCE\UserData\ekalac\My Documents\Eduka Popunjene tabele - 20-21 21-22\ankete studenti MiB 20-21 21-22\"/>
    </mc:Choice>
  </mc:AlternateContent>
  <bookViews>
    <workbookView xWindow="-105" yWindow="-105" windowWidth="23250" windowHeight="12570" tabRatio="955" firstSheet="14" activeTab="21"/>
  </bookViews>
  <sheets>
    <sheet name="OPERATIVNI MENADŽMENT" sheetId="15" r:id="rId1"/>
    <sheet name="Инвестициони менаџмент" sheetId="36" r:id="rId2"/>
    <sheet name="Макроекономија" sheetId="16" r:id="rId3"/>
    <sheet name="STRATEGIJSKI MENADŽMENT" sheetId="17" r:id="rId4"/>
    <sheet name="POSLOVNA KOMUNIKACIJA" sheetId="18" r:id="rId5"/>
    <sheet name="FINANSIJSKO-RAČUNOVODSTVENO POS" sheetId="19" r:id="rId6"/>
    <sheet name="BIZNIS ETIKA" sheetId="20" r:id="rId7"/>
    <sheet name="MENADŽMENT LJUDSKIH RESURSA" sheetId="14" r:id="rId8"/>
    <sheet name="MARKETING" sheetId="1" r:id="rId9"/>
    <sheet name="ELEKTRONSKI BIZNIS" sheetId="5" r:id="rId10"/>
    <sheet name="ENGLESKI JEZIK 2" sheetId="8" r:id="rId11"/>
    <sheet name="PRIVREDNO PRAVO" sheetId="9" r:id="rId12"/>
    <sheet name="EKONOMIKA I ORGANIZACIJA POSLOV" sheetId="31" r:id="rId13"/>
    <sheet name="INFORMATIKA U POSLOVANJU" sheetId="12" r:id="rId14"/>
    <sheet name="MENADŽMENT" sheetId="22" r:id="rId15"/>
    <sheet name="PSIHOLOGIJA RADA" sheetId="23" r:id="rId16"/>
    <sheet name="POSLOVNA STATISTIKA SA MATEMATI" sheetId="24" r:id="rId17"/>
    <sheet name="OSNOVI EKONOMIJE" sheetId="25" r:id="rId18"/>
    <sheet name="ENGLESKI JEZIK 1" sheetId="28" r:id="rId19"/>
    <sheet name="PREDUZETNIŠTVO" sheetId="34" r:id="rId20"/>
    <sheet name="KULTURA POSLOVNOG PONAŠANJA" sheetId="33" r:id="rId21"/>
    <sheet name="UVOD U PRAVO" sheetId="32" r:id="rId22"/>
    <sheet name="UKUPNO" sheetId="37" r:id="rId23"/>
  </sheets>
  <externalReferences>
    <externalReference r:id="rId24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4" i="37" l="1"/>
  <c r="O54" i="37"/>
  <c r="Q101" i="37"/>
  <c r="P101" i="37"/>
  <c r="O101" i="37"/>
  <c r="S56" i="37"/>
  <c r="R56" i="37"/>
  <c r="Q56" i="37"/>
  <c r="P56" i="37"/>
  <c r="O56" i="37"/>
  <c r="S53" i="37"/>
  <c r="R53" i="37"/>
  <c r="Q53" i="37"/>
  <c r="Q57" i="37" s="1"/>
  <c r="P53" i="37"/>
  <c r="O53" i="37"/>
  <c r="S7" i="37"/>
  <c r="R7" i="37"/>
  <c r="Q7" i="37"/>
  <c r="P7" i="37"/>
  <c r="O7" i="37"/>
  <c r="T7" i="37" s="1"/>
  <c r="S5" i="37"/>
  <c r="R5" i="37"/>
  <c r="Q5" i="37"/>
  <c r="P5" i="37"/>
  <c r="T5" i="37" s="1"/>
  <c r="O5" i="37"/>
  <c r="H107" i="37"/>
  <c r="G107" i="37"/>
  <c r="F107" i="37"/>
  <c r="E107" i="37"/>
  <c r="I107" i="37" s="1"/>
  <c r="D107" i="37"/>
  <c r="H105" i="37"/>
  <c r="G105" i="37"/>
  <c r="F105" i="37"/>
  <c r="E105" i="37"/>
  <c r="I105" i="37" s="1"/>
  <c r="D105" i="37"/>
  <c r="H103" i="37"/>
  <c r="G103" i="37"/>
  <c r="F103" i="37"/>
  <c r="E103" i="37"/>
  <c r="I103" i="37" s="1"/>
  <c r="F104" i="37" s="1"/>
  <c r="D103" i="37"/>
  <c r="H101" i="37"/>
  <c r="H109" i="37" s="1"/>
  <c r="G101" i="37"/>
  <c r="G109" i="37" s="1"/>
  <c r="F101" i="37"/>
  <c r="F109" i="37" s="1"/>
  <c r="E101" i="37"/>
  <c r="D101" i="37"/>
  <c r="E55" i="37"/>
  <c r="D55" i="37"/>
  <c r="E53" i="37"/>
  <c r="D53" i="37"/>
  <c r="I11" i="37"/>
  <c r="I9" i="37"/>
  <c r="I7" i="37"/>
  <c r="I5" i="37"/>
  <c r="H12" i="37"/>
  <c r="H11" i="37"/>
  <c r="G11" i="37"/>
  <c r="F11" i="37"/>
  <c r="E11" i="37"/>
  <c r="D11" i="37"/>
  <c r="H11" i="32"/>
  <c r="I11" i="32"/>
  <c r="H5" i="37"/>
  <c r="G5" i="37"/>
  <c r="F5" i="37"/>
  <c r="E5" i="37"/>
  <c r="D5" i="37"/>
  <c r="H7" i="37"/>
  <c r="G7" i="37"/>
  <c r="F7" i="37"/>
  <c r="E7" i="37"/>
  <c r="D7" i="37"/>
  <c r="D9" i="37"/>
  <c r="E9" i="37"/>
  <c r="F9" i="37"/>
  <c r="G9" i="37"/>
  <c r="H9" i="37"/>
  <c r="I12" i="32"/>
  <c r="Q102" i="37"/>
  <c r="P102" i="37"/>
  <c r="O102" i="37"/>
  <c r="R101" i="37"/>
  <c r="I101" i="37"/>
  <c r="I102" i="37" s="1"/>
  <c r="S57" i="37"/>
  <c r="R57" i="37"/>
  <c r="O57" i="37"/>
  <c r="T55" i="37"/>
  <c r="S9" i="37"/>
  <c r="R9" i="37"/>
  <c r="F108" i="32"/>
  <c r="I107" i="32"/>
  <c r="I108" i="32" s="1"/>
  <c r="I106" i="32"/>
  <c r="E106" i="32"/>
  <c r="I105" i="32"/>
  <c r="H106" i="32" s="1"/>
  <c r="I104" i="32"/>
  <c r="H104" i="32"/>
  <c r="F104" i="32"/>
  <c r="E104" i="32"/>
  <c r="D104" i="32"/>
  <c r="I103" i="32"/>
  <c r="G104" i="32" s="1"/>
  <c r="I101" i="32"/>
  <c r="F102" i="32" s="1"/>
  <c r="F108" i="33"/>
  <c r="I107" i="33"/>
  <c r="I108" i="33" s="1"/>
  <c r="I106" i="33"/>
  <c r="F106" i="33"/>
  <c r="E106" i="33"/>
  <c r="I105" i="33"/>
  <c r="H106" i="33" s="1"/>
  <c r="I104" i="33"/>
  <c r="H104" i="33"/>
  <c r="F104" i="33"/>
  <c r="E104" i="33"/>
  <c r="D104" i="33"/>
  <c r="I103" i="33"/>
  <c r="G104" i="33" s="1"/>
  <c r="I101" i="33"/>
  <c r="F102" i="33" s="1"/>
  <c r="F108" i="34"/>
  <c r="I107" i="34"/>
  <c r="I108" i="34" s="1"/>
  <c r="I106" i="34"/>
  <c r="F106" i="34"/>
  <c r="E106" i="34"/>
  <c r="I105" i="34"/>
  <c r="H106" i="34" s="1"/>
  <c r="I104" i="34"/>
  <c r="H104" i="34"/>
  <c r="F104" i="34"/>
  <c r="E104" i="34"/>
  <c r="D104" i="34"/>
  <c r="I103" i="34"/>
  <c r="G104" i="34" s="1"/>
  <c r="I101" i="34"/>
  <c r="F102" i="34" s="1"/>
  <c r="F108" i="28"/>
  <c r="I107" i="28"/>
  <c r="I108" i="28" s="1"/>
  <c r="I106" i="28"/>
  <c r="E106" i="28"/>
  <c r="I105" i="28"/>
  <c r="H106" i="28" s="1"/>
  <c r="H104" i="28"/>
  <c r="F104" i="28"/>
  <c r="D104" i="28"/>
  <c r="I103" i="28"/>
  <c r="G104" i="28" s="1"/>
  <c r="I101" i="28"/>
  <c r="F102" i="28" s="1"/>
  <c r="F108" i="25"/>
  <c r="I107" i="25"/>
  <c r="I108" i="25" s="1"/>
  <c r="I106" i="25"/>
  <c r="F106" i="25"/>
  <c r="E106" i="25"/>
  <c r="I105" i="25"/>
  <c r="H106" i="25" s="1"/>
  <c r="I104" i="25"/>
  <c r="H104" i="25"/>
  <c r="F104" i="25"/>
  <c r="E104" i="25"/>
  <c r="D104" i="25"/>
  <c r="I103" i="25"/>
  <c r="G104" i="25" s="1"/>
  <c r="I101" i="25"/>
  <c r="F102" i="25" s="1"/>
  <c r="F108" i="24"/>
  <c r="I107" i="24"/>
  <c r="I108" i="24" s="1"/>
  <c r="I106" i="24"/>
  <c r="E106" i="24"/>
  <c r="I105" i="24"/>
  <c r="H106" i="24" s="1"/>
  <c r="I104" i="24"/>
  <c r="H104" i="24"/>
  <c r="F104" i="24"/>
  <c r="E104" i="24"/>
  <c r="D104" i="24"/>
  <c r="I103" i="24"/>
  <c r="G104" i="24" s="1"/>
  <c r="I101" i="24"/>
  <c r="F102" i="24" s="1"/>
  <c r="F108" i="23"/>
  <c r="I107" i="23"/>
  <c r="I108" i="23" s="1"/>
  <c r="I106" i="23"/>
  <c r="F106" i="23"/>
  <c r="E106" i="23"/>
  <c r="I105" i="23"/>
  <c r="H106" i="23" s="1"/>
  <c r="I104" i="23"/>
  <c r="H104" i="23"/>
  <c r="E104" i="23"/>
  <c r="D104" i="23"/>
  <c r="I103" i="23"/>
  <c r="G104" i="23" s="1"/>
  <c r="I101" i="23"/>
  <c r="F102" i="23" s="1"/>
  <c r="F108" i="22"/>
  <c r="I107" i="22"/>
  <c r="I108" i="22" s="1"/>
  <c r="I106" i="22"/>
  <c r="E106" i="22"/>
  <c r="I105" i="22"/>
  <c r="H106" i="22" s="1"/>
  <c r="I104" i="22"/>
  <c r="H104" i="22"/>
  <c r="F104" i="22"/>
  <c r="E104" i="22"/>
  <c r="D104" i="22"/>
  <c r="I103" i="22"/>
  <c r="G104" i="22" s="1"/>
  <c r="I101" i="22"/>
  <c r="F102" i="22" s="1"/>
  <c r="F108" i="12"/>
  <c r="I107" i="12"/>
  <c r="I108" i="12" s="1"/>
  <c r="I106" i="12"/>
  <c r="F106" i="12"/>
  <c r="E106" i="12"/>
  <c r="I105" i="12"/>
  <c r="H106" i="12" s="1"/>
  <c r="I104" i="12"/>
  <c r="H104" i="12"/>
  <c r="F104" i="12"/>
  <c r="E104" i="12"/>
  <c r="D104" i="12"/>
  <c r="I103" i="12"/>
  <c r="G104" i="12" s="1"/>
  <c r="I101" i="12"/>
  <c r="F102" i="12" s="1"/>
  <c r="I108" i="31"/>
  <c r="F108" i="31"/>
  <c r="E108" i="31"/>
  <c r="I107" i="31"/>
  <c r="H108" i="31" s="1"/>
  <c r="I106" i="31"/>
  <c r="H106" i="31"/>
  <c r="F106" i="31"/>
  <c r="E106" i="31"/>
  <c r="D106" i="31"/>
  <c r="I105" i="31"/>
  <c r="G106" i="31" s="1"/>
  <c r="I103" i="31"/>
  <c r="F104" i="31" s="1"/>
  <c r="F102" i="31"/>
  <c r="I101" i="31"/>
  <c r="I102" i="31" s="1"/>
  <c r="F108" i="9"/>
  <c r="I107" i="9"/>
  <c r="I108" i="9" s="1"/>
  <c r="I106" i="9"/>
  <c r="F106" i="9"/>
  <c r="E106" i="9"/>
  <c r="I105" i="9"/>
  <c r="H106" i="9" s="1"/>
  <c r="I104" i="9"/>
  <c r="H104" i="9"/>
  <c r="F104" i="9"/>
  <c r="E104" i="9"/>
  <c r="D104" i="9"/>
  <c r="I103" i="9"/>
  <c r="G104" i="9" s="1"/>
  <c r="I101" i="9"/>
  <c r="F102" i="9" s="1"/>
  <c r="F108" i="8"/>
  <c r="I107" i="8"/>
  <c r="I108" i="8" s="1"/>
  <c r="I106" i="8"/>
  <c r="E106" i="8"/>
  <c r="I105" i="8"/>
  <c r="H106" i="8" s="1"/>
  <c r="I104" i="8"/>
  <c r="H104" i="8"/>
  <c r="F104" i="8"/>
  <c r="E104" i="8"/>
  <c r="D104" i="8"/>
  <c r="I103" i="8"/>
  <c r="G104" i="8" s="1"/>
  <c r="I101" i="8"/>
  <c r="F102" i="8" s="1"/>
  <c r="F108" i="5"/>
  <c r="I107" i="5"/>
  <c r="I108" i="5" s="1"/>
  <c r="I106" i="5"/>
  <c r="F106" i="5"/>
  <c r="E106" i="5"/>
  <c r="I105" i="5"/>
  <c r="H106" i="5" s="1"/>
  <c r="I104" i="5"/>
  <c r="H104" i="5"/>
  <c r="E104" i="5"/>
  <c r="D104" i="5"/>
  <c r="I103" i="5"/>
  <c r="G104" i="5" s="1"/>
  <c r="I101" i="5"/>
  <c r="F102" i="5" s="1"/>
  <c r="F108" i="1"/>
  <c r="I107" i="1"/>
  <c r="I108" i="1" s="1"/>
  <c r="I106" i="1"/>
  <c r="F106" i="1"/>
  <c r="E106" i="1"/>
  <c r="I105" i="1"/>
  <c r="H106" i="1" s="1"/>
  <c r="I104" i="1"/>
  <c r="H104" i="1"/>
  <c r="F104" i="1"/>
  <c r="E104" i="1"/>
  <c r="D104" i="1"/>
  <c r="I103" i="1"/>
  <c r="G104" i="1" s="1"/>
  <c r="I101" i="1"/>
  <c r="F102" i="1" s="1"/>
  <c r="F108" i="14"/>
  <c r="I107" i="14"/>
  <c r="I108" i="14" s="1"/>
  <c r="I106" i="14"/>
  <c r="F106" i="14"/>
  <c r="E106" i="14"/>
  <c r="I105" i="14"/>
  <c r="H106" i="14" s="1"/>
  <c r="I104" i="14"/>
  <c r="H104" i="14"/>
  <c r="F104" i="14"/>
  <c r="E104" i="14"/>
  <c r="D104" i="14"/>
  <c r="I103" i="14"/>
  <c r="G104" i="14" s="1"/>
  <c r="I101" i="14"/>
  <c r="F102" i="14" s="1"/>
  <c r="F108" i="20"/>
  <c r="I107" i="20"/>
  <c r="I108" i="20" s="1"/>
  <c r="I106" i="20"/>
  <c r="F106" i="20"/>
  <c r="E106" i="20"/>
  <c r="I105" i="20"/>
  <c r="H106" i="20" s="1"/>
  <c r="I104" i="20"/>
  <c r="H104" i="20"/>
  <c r="F104" i="20"/>
  <c r="E104" i="20"/>
  <c r="D104" i="20"/>
  <c r="I103" i="20"/>
  <c r="G104" i="20" s="1"/>
  <c r="I101" i="20"/>
  <c r="F102" i="20" s="1"/>
  <c r="F108" i="19"/>
  <c r="I107" i="19"/>
  <c r="I108" i="19" s="1"/>
  <c r="I106" i="19"/>
  <c r="F106" i="19"/>
  <c r="E106" i="19"/>
  <c r="I105" i="19"/>
  <c r="H106" i="19" s="1"/>
  <c r="I104" i="19"/>
  <c r="H104" i="19"/>
  <c r="F104" i="19"/>
  <c r="E104" i="19"/>
  <c r="D104" i="19"/>
  <c r="I103" i="19"/>
  <c r="G104" i="19" s="1"/>
  <c r="I101" i="19"/>
  <c r="F102" i="19" s="1"/>
  <c r="F108" i="18"/>
  <c r="I107" i="18"/>
  <c r="I108" i="18" s="1"/>
  <c r="I106" i="18"/>
  <c r="E106" i="18"/>
  <c r="I105" i="18"/>
  <c r="H106" i="18" s="1"/>
  <c r="I104" i="18"/>
  <c r="H104" i="18"/>
  <c r="F104" i="18"/>
  <c r="E104" i="18"/>
  <c r="D104" i="18"/>
  <c r="I103" i="18"/>
  <c r="G104" i="18" s="1"/>
  <c r="I101" i="18"/>
  <c r="F102" i="18" s="1"/>
  <c r="F108" i="17"/>
  <c r="I107" i="17"/>
  <c r="I108" i="17" s="1"/>
  <c r="I106" i="17"/>
  <c r="F106" i="17"/>
  <c r="E106" i="17"/>
  <c r="I105" i="17"/>
  <c r="H106" i="17" s="1"/>
  <c r="I104" i="17"/>
  <c r="H104" i="17"/>
  <c r="F104" i="17"/>
  <c r="E104" i="17"/>
  <c r="D104" i="17"/>
  <c r="I103" i="17"/>
  <c r="G104" i="17" s="1"/>
  <c r="I101" i="17"/>
  <c r="F102" i="17" s="1"/>
  <c r="F108" i="16"/>
  <c r="I107" i="16"/>
  <c r="I108" i="16" s="1"/>
  <c r="I106" i="16"/>
  <c r="F106" i="16"/>
  <c r="E106" i="16"/>
  <c r="I105" i="16"/>
  <c r="H106" i="16" s="1"/>
  <c r="I104" i="16"/>
  <c r="H104" i="16"/>
  <c r="F104" i="16"/>
  <c r="E104" i="16"/>
  <c r="D104" i="16"/>
  <c r="I103" i="16"/>
  <c r="G104" i="16" s="1"/>
  <c r="I101" i="16"/>
  <c r="F102" i="16" s="1"/>
  <c r="Q102" i="23"/>
  <c r="T55" i="32"/>
  <c r="T56" i="32" s="1"/>
  <c r="T53" i="32"/>
  <c r="S54" i="32" s="1"/>
  <c r="T55" i="33"/>
  <c r="T56" i="33" s="1"/>
  <c r="T53" i="33"/>
  <c r="S54" i="33" s="1"/>
  <c r="T55" i="34"/>
  <c r="T56" i="34" s="1"/>
  <c r="P54" i="34"/>
  <c r="T53" i="34"/>
  <c r="S54" i="34" s="1"/>
  <c r="T55" i="28"/>
  <c r="T56" i="28" s="1"/>
  <c r="T53" i="28"/>
  <c r="S54" i="28" s="1"/>
  <c r="T55" i="25"/>
  <c r="T56" i="25" s="1"/>
  <c r="P54" i="25"/>
  <c r="T53" i="25"/>
  <c r="S54" i="25" s="1"/>
  <c r="T55" i="24"/>
  <c r="T56" i="24" s="1"/>
  <c r="T53" i="24"/>
  <c r="S54" i="24" s="1"/>
  <c r="T55" i="23"/>
  <c r="T56" i="23" s="1"/>
  <c r="T53" i="23"/>
  <c r="S54" i="23" s="1"/>
  <c r="T55" i="22"/>
  <c r="T56" i="22" s="1"/>
  <c r="T53" i="22"/>
  <c r="S54" i="22" s="1"/>
  <c r="Q56" i="12"/>
  <c r="T55" i="12"/>
  <c r="T56" i="12" s="1"/>
  <c r="T53" i="12"/>
  <c r="S54" i="12" s="1"/>
  <c r="T7" i="34"/>
  <c r="T8" i="34" s="1"/>
  <c r="Q6" i="34"/>
  <c r="T5" i="34"/>
  <c r="S6" i="34" s="1"/>
  <c r="T7" i="33"/>
  <c r="T8" i="33" s="1"/>
  <c r="T5" i="33"/>
  <c r="S6" i="33" s="1"/>
  <c r="F10" i="32"/>
  <c r="I9" i="32"/>
  <c r="I10" i="32" s="1"/>
  <c r="I7" i="32"/>
  <c r="H8" i="32" s="1"/>
  <c r="I5" i="32"/>
  <c r="G6" i="32" s="1"/>
  <c r="F10" i="33"/>
  <c r="I9" i="33"/>
  <c r="I10" i="33" s="1"/>
  <c r="I7" i="33"/>
  <c r="H8" i="33" s="1"/>
  <c r="I5" i="33"/>
  <c r="G6" i="33" s="1"/>
  <c r="F10" i="34"/>
  <c r="I9" i="34"/>
  <c r="I10" i="34" s="1"/>
  <c r="I7" i="34"/>
  <c r="H8" i="34" s="1"/>
  <c r="I6" i="34"/>
  <c r="E6" i="34"/>
  <c r="D6" i="34"/>
  <c r="I5" i="34"/>
  <c r="G6" i="34" s="1"/>
  <c r="I9" i="28"/>
  <c r="I10" i="28" s="1"/>
  <c r="I8" i="28"/>
  <c r="E8" i="28"/>
  <c r="I7" i="28"/>
  <c r="H8" i="28" s="1"/>
  <c r="I5" i="28"/>
  <c r="G6" i="28" s="1"/>
  <c r="I9" i="25"/>
  <c r="I10" i="25" s="1"/>
  <c r="I7" i="25"/>
  <c r="H8" i="25" s="1"/>
  <c r="E6" i="25"/>
  <c r="I5" i="25"/>
  <c r="G6" i="25" s="1"/>
  <c r="I9" i="24"/>
  <c r="I10" i="24" s="1"/>
  <c r="I7" i="24"/>
  <c r="H8" i="24" s="1"/>
  <c r="I5" i="24"/>
  <c r="G6" i="24" s="1"/>
  <c r="F10" i="23"/>
  <c r="I9" i="23"/>
  <c r="I10" i="23" s="1"/>
  <c r="F8" i="23"/>
  <c r="I7" i="23"/>
  <c r="H8" i="23" s="1"/>
  <c r="I5" i="23"/>
  <c r="G6" i="23" s="1"/>
  <c r="I9" i="22"/>
  <c r="I10" i="22" s="1"/>
  <c r="I8" i="22"/>
  <c r="I7" i="22"/>
  <c r="H8" i="22" s="1"/>
  <c r="F6" i="22"/>
  <c r="E6" i="22"/>
  <c r="D6" i="22"/>
  <c r="I5" i="22"/>
  <c r="G6" i="22" s="1"/>
  <c r="E10" i="12"/>
  <c r="D10" i="12"/>
  <c r="I9" i="12"/>
  <c r="G10" i="12" s="1"/>
  <c r="I7" i="12"/>
  <c r="H8" i="12" s="1"/>
  <c r="I5" i="12"/>
  <c r="G6" i="12" s="1"/>
  <c r="I9" i="31"/>
  <c r="G10" i="31" s="1"/>
  <c r="I7" i="31"/>
  <c r="G8" i="31" s="1"/>
  <c r="I5" i="31"/>
  <c r="I6" i="31" s="1"/>
  <c r="Q56" i="9"/>
  <c r="T55" i="9"/>
  <c r="T56" i="9" s="1"/>
  <c r="T53" i="9"/>
  <c r="R54" i="9" s="1"/>
  <c r="Q56" i="8"/>
  <c r="T55" i="8"/>
  <c r="T56" i="8" s="1"/>
  <c r="T53" i="8"/>
  <c r="S54" i="8" s="1"/>
  <c r="T55" i="5"/>
  <c r="T56" i="5" s="1"/>
  <c r="T53" i="5"/>
  <c r="S54" i="5" s="1"/>
  <c r="T55" i="1"/>
  <c r="T56" i="1" s="1"/>
  <c r="T54" i="1"/>
  <c r="T53" i="1"/>
  <c r="S54" i="1" s="1"/>
  <c r="T55" i="14"/>
  <c r="T56" i="14" s="1"/>
  <c r="T53" i="14"/>
  <c r="S54" i="14" s="1"/>
  <c r="T55" i="20"/>
  <c r="T56" i="20" s="1"/>
  <c r="Q54" i="20"/>
  <c r="T53" i="20"/>
  <c r="S54" i="20" s="1"/>
  <c r="T55" i="19"/>
  <c r="T56" i="19" s="1"/>
  <c r="T53" i="19"/>
  <c r="S54" i="19" s="1"/>
  <c r="T55" i="18"/>
  <c r="T56" i="18" s="1"/>
  <c r="Q54" i="18"/>
  <c r="T53" i="18"/>
  <c r="S54" i="18" s="1"/>
  <c r="T55" i="17"/>
  <c r="T56" i="17" s="1"/>
  <c r="P54" i="17"/>
  <c r="T53" i="17"/>
  <c r="S54" i="17" s="1"/>
  <c r="T56" i="16"/>
  <c r="T55" i="16"/>
  <c r="S56" i="16" s="1"/>
  <c r="T53" i="16"/>
  <c r="R54" i="16" s="1"/>
  <c r="F55" i="16"/>
  <c r="F56" i="16" s="1"/>
  <c r="F53" i="16"/>
  <c r="F54" i="16" s="1"/>
  <c r="I9" i="9"/>
  <c r="I10" i="9" s="1"/>
  <c r="F8" i="9"/>
  <c r="I7" i="9"/>
  <c r="H8" i="9" s="1"/>
  <c r="I5" i="9"/>
  <c r="G6" i="9" s="1"/>
  <c r="I9" i="8"/>
  <c r="I10" i="8" s="1"/>
  <c r="E8" i="8"/>
  <c r="I7" i="8"/>
  <c r="H8" i="8" s="1"/>
  <c r="I6" i="8"/>
  <c r="F6" i="8"/>
  <c r="E6" i="8"/>
  <c r="D6" i="8"/>
  <c r="I5" i="8"/>
  <c r="G6" i="8" s="1"/>
  <c r="F10" i="5"/>
  <c r="I9" i="5"/>
  <c r="I10" i="5" s="1"/>
  <c r="E8" i="5"/>
  <c r="I7" i="5"/>
  <c r="H8" i="5" s="1"/>
  <c r="F6" i="5"/>
  <c r="I5" i="5"/>
  <c r="G6" i="5" s="1"/>
  <c r="I9" i="1"/>
  <c r="I10" i="1" s="1"/>
  <c r="I7" i="1"/>
  <c r="H8" i="1" s="1"/>
  <c r="F6" i="1"/>
  <c r="I5" i="1"/>
  <c r="G6" i="1" s="1"/>
  <c r="I9" i="14"/>
  <c r="I10" i="14" s="1"/>
  <c r="I7" i="14"/>
  <c r="H8" i="14" s="1"/>
  <c r="I5" i="14"/>
  <c r="G6" i="14" s="1"/>
  <c r="I9" i="20"/>
  <c r="I10" i="20" s="1"/>
  <c r="I7" i="20"/>
  <c r="H8" i="20" s="1"/>
  <c r="I5" i="20"/>
  <c r="G6" i="20" s="1"/>
  <c r="I9" i="19"/>
  <c r="I10" i="19" s="1"/>
  <c r="I7" i="19"/>
  <c r="H8" i="19" s="1"/>
  <c r="I5" i="19"/>
  <c r="G6" i="19" s="1"/>
  <c r="I9" i="18"/>
  <c r="I10" i="18" s="1"/>
  <c r="I7" i="18"/>
  <c r="H8" i="18" s="1"/>
  <c r="E6" i="18"/>
  <c r="I5" i="18"/>
  <c r="G6" i="18" s="1"/>
  <c r="I9" i="17"/>
  <c r="I10" i="17" s="1"/>
  <c r="I7" i="17"/>
  <c r="H8" i="17" s="1"/>
  <c r="F6" i="17"/>
  <c r="I5" i="17"/>
  <c r="G6" i="17" s="1"/>
  <c r="F10" i="16"/>
  <c r="I9" i="16"/>
  <c r="I10" i="16" s="1"/>
  <c r="E8" i="16"/>
  <c r="I7" i="16"/>
  <c r="H8" i="16" s="1"/>
  <c r="I5" i="16"/>
  <c r="G6" i="16" s="1"/>
  <c r="H109" i="36"/>
  <c r="G109" i="36"/>
  <c r="F109" i="36"/>
  <c r="E109" i="36"/>
  <c r="D109" i="36"/>
  <c r="I107" i="36"/>
  <c r="H108" i="36" s="1"/>
  <c r="I105" i="36"/>
  <c r="I106" i="36" s="1"/>
  <c r="I103" i="36"/>
  <c r="H104" i="36" s="1"/>
  <c r="Q102" i="36"/>
  <c r="P102" i="36"/>
  <c r="O102" i="36"/>
  <c r="R101" i="36"/>
  <c r="I101" i="36"/>
  <c r="G102" i="36" s="1"/>
  <c r="S57" i="36"/>
  <c r="R57" i="36"/>
  <c r="Q57" i="36"/>
  <c r="P57" i="36"/>
  <c r="O57" i="36"/>
  <c r="E57" i="36"/>
  <c r="D57" i="36"/>
  <c r="T55" i="36"/>
  <c r="S56" i="36" s="1"/>
  <c r="F55" i="36"/>
  <c r="F56" i="36" s="1"/>
  <c r="T53" i="36"/>
  <c r="S54" i="36" s="1"/>
  <c r="F53" i="36"/>
  <c r="F54" i="36" s="1"/>
  <c r="H11" i="36"/>
  <c r="G11" i="36"/>
  <c r="F11" i="36"/>
  <c r="E11" i="36"/>
  <c r="D11" i="36"/>
  <c r="S9" i="36"/>
  <c r="R9" i="36"/>
  <c r="Q9" i="36"/>
  <c r="P9" i="36"/>
  <c r="O9" i="36"/>
  <c r="I9" i="36"/>
  <c r="I10" i="36" s="1"/>
  <c r="T7" i="36"/>
  <c r="Q8" i="36" s="1"/>
  <c r="I7" i="36"/>
  <c r="G8" i="36" s="1"/>
  <c r="T5" i="36"/>
  <c r="R6" i="36" s="1"/>
  <c r="I5" i="36"/>
  <c r="F6" i="36" s="1"/>
  <c r="D57" i="37" l="1"/>
  <c r="F53" i="37"/>
  <c r="D54" i="37" s="1"/>
  <c r="R102" i="37"/>
  <c r="T53" i="37"/>
  <c r="P57" i="37"/>
  <c r="T57" i="37" s="1"/>
  <c r="R58" i="37" s="1"/>
  <c r="Q54" i="37"/>
  <c r="R8" i="37"/>
  <c r="O8" i="37"/>
  <c r="S8" i="37"/>
  <c r="O9" i="37"/>
  <c r="Q6" i="37"/>
  <c r="T6" i="37"/>
  <c r="R6" i="37"/>
  <c r="P9" i="37"/>
  <c r="T9" i="37" s="1"/>
  <c r="T10" i="37" s="1"/>
  <c r="Q9" i="37"/>
  <c r="G108" i="37"/>
  <c r="I108" i="37"/>
  <c r="D108" i="37"/>
  <c r="H108" i="37"/>
  <c r="E108" i="37"/>
  <c r="G106" i="37"/>
  <c r="H106" i="37"/>
  <c r="D106" i="37"/>
  <c r="D109" i="37"/>
  <c r="I109" i="37" s="1"/>
  <c r="I110" i="37" s="1"/>
  <c r="E109" i="37"/>
  <c r="E57" i="37"/>
  <c r="F55" i="37"/>
  <c r="F56" i="37" s="1"/>
  <c r="E54" i="37"/>
  <c r="E12" i="37"/>
  <c r="G12" i="37"/>
  <c r="F12" i="37"/>
  <c r="G6" i="37"/>
  <c r="F6" i="37"/>
  <c r="H6" i="37"/>
  <c r="E8" i="37"/>
  <c r="F8" i="37"/>
  <c r="G8" i="37"/>
  <c r="E10" i="37"/>
  <c r="F10" i="37"/>
  <c r="D10" i="37"/>
  <c r="G10" i="37"/>
  <c r="H10" i="37"/>
  <c r="D8" i="37"/>
  <c r="H8" i="37"/>
  <c r="D6" i="37"/>
  <c r="E6" i="37"/>
  <c r="P58" i="37"/>
  <c r="S58" i="37"/>
  <c r="Q103" i="37"/>
  <c r="P103" i="37"/>
  <c r="R103" i="37"/>
  <c r="P8" i="37"/>
  <c r="G104" i="37"/>
  <c r="O6" i="37"/>
  <c r="S6" i="37"/>
  <c r="Q8" i="37"/>
  <c r="T56" i="37"/>
  <c r="G102" i="37"/>
  <c r="O103" i="37"/>
  <c r="D104" i="37"/>
  <c r="H104" i="37"/>
  <c r="E106" i="37"/>
  <c r="I106" i="37"/>
  <c r="F108" i="37"/>
  <c r="T8" i="37"/>
  <c r="F102" i="37"/>
  <c r="P6" i="37"/>
  <c r="D102" i="37"/>
  <c r="H102" i="37"/>
  <c r="E104" i="37"/>
  <c r="I104" i="37"/>
  <c r="F106" i="37"/>
  <c r="E102" i="37"/>
  <c r="G102" i="32"/>
  <c r="D102" i="32"/>
  <c r="H102" i="32"/>
  <c r="F106" i="32"/>
  <c r="G108" i="32"/>
  <c r="E102" i="32"/>
  <c r="I102" i="32"/>
  <c r="G106" i="32"/>
  <c r="D108" i="32"/>
  <c r="H108" i="32"/>
  <c r="D106" i="32"/>
  <c r="E108" i="32"/>
  <c r="G102" i="33"/>
  <c r="D102" i="33"/>
  <c r="G108" i="33"/>
  <c r="E102" i="33"/>
  <c r="I102" i="33"/>
  <c r="G106" i="33"/>
  <c r="D108" i="33"/>
  <c r="H108" i="33"/>
  <c r="H102" i="33"/>
  <c r="D106" i="33"/>
  <c r="E108" i="33"/>
  <c r="E102" i="34"/>
  <c r="I102" i="34"/>
  <c r="G106" i="34"/>
  <c r="D108" i="34"/>
  <c r="H108" i="34"/>
  <c r="G102" i="34"/>
  <c r="D102" i="34"/>
  <c r="H102" i="34"/>
  <c r="G108" i="34"/>
  <c r="D106" i="34"/>
  <c r="E108" i="34"/>
  <c r="D102" i="28"/>
  <c r="H102" i="28"/>
  <c r="E104" i="28"/>
  <c r="I104" i="28"/>
  <c r="F106" i="28"/>
  <c r="G108" i="28"/>
  <c r="G102" i="28"/>
  <c r="E102" i="28"/>
  <c r="I102" i="28"/>
  <c r="G106" i="28"/>
  <c r="D108" i="28"/>
  <c r="H108" i="28"/>
  <c r="D106" i="28"/>
  <c r="E108" i="28"/>
  <c r="G102" i="25"/>
  <c r="H102" i="25"/>
  <c r="E102" i="25"/>
  <c r="I102" i="25"/>
  <c r="G106" i="25"/>
  <c r="D108" i="25"/>
  <c r="H108" i="25"/>
  <c r="D102" i="25"/>
  <c r="G108" i="25"/>
  <c r="D106" i="25"/>
  <c r="E108" i="25"/>
  <c r="G102" i="24"/>
  <c r="D102" i="24"/>
  <c r="H102" i="24"/>
  <c r="F106" i="24"/>
  <c r="G108" i="24"/>
  <c r="E102" i="24"/>
  <c r="I102" i="24"/>
  <c r="G106" i="24"/>
  <c r="D108" i="24"/>
  <c r="H108" i="24"/>
  <c r="D106" i="24"/>
  <c r="E108" i="24"/>
  <c r="D102" i="23"/>
  <c r="G108" i="23"/>
  <c r="E102" i="23"/>
  <c r="I102" i="23"/>
  <c r="F104" i="23"/>
  <c r="G106" i="23"/>
  <c r="D108" i="23"/>
  <c r="H108" i="23"/>
  <c r="G102" i="23"/>
  <c r="H102" i="23"/>
  <c r="D106" i="23"/>
  <c r="E108" i="23"/>
  <c r="G102" i="22"/>
  <c r="D102" i="22"/>
  <c r="H102" i="22"/>
  <c r="F106" i="22"/>
  <c r="G108" i="22"/>
  <c r="E102" i="22"/>
  <c r="I102" i="22"/>
  <c r="G106" i="22"/>
  <c r="D108" i="22"/>
  <c r="H108" i="22"/>
  <c r="D106" i="22"/>
  <c r="E108" i="22"/>
  <c r="H102" i="12"/>
  <c r="E102" i="12"/>
  <c r="I102" i="12"/>
  <c r="G106" i="12"/>
  <c r="D108" i="12"/>
  <c r="H108" i="12"/>
  <c r="G102" i="12"/>
  <c r="D102" i="12"/>
  <c r="G108" i="12"/>
  <c r="D106" i="12"/>
  <c r="E108" i="12"/>
  <c r="G102" i="31"/>
  <c r="D104" i="31"/>
  <c r="H104" i="31"/>
  <c r="G104" i="31"/>
  <c r="D102" i="31"/>
  <c r="H102" i="31"/>
  <c r="E104" i="31"/>
  <c r="I104" i="31"/>
  <c r="G108" i="31"/>
  <c r="E102" i="31"/>
  <c r="D108" i="31"/>
  <c r="G102" i="9"/>
  <c r="D102" i="9"/>
  <c r="H102" i="9"/>
  <c r="G108" i="9"/>
  <c r="E102" i="9"/>
  <c r="I102" i="9"/>
  <c r="G106" i="9"/>
  <c r="D108" i="9"/>
  <c r="H108" i="9"/>
  <c r="D106" i="9"/>
  <c r="E108" i="9"/>
  <c r="G102" i="8"/>
  <c r="D102" i="8"/>
  <c r="H102" i="8"/>
  <c r="F106" i="8"/>
  <c r="G108" i="8"/>
  <c r="E102" i="8"/>
  <c r="I102" i="8"/>
  <c r="G106" i="8"/>
  <c r="D108" i="8"/>
  <c r="H108" i="8"/>
  <c r="D106" i="8"/>
  <c r="E108" i="8"/>
  <c r="H102" i="5"/>
  <c r="E102" i="5"/>
  <c r="I102" i="5"/>
  <c r="F104" i="5"/>
  <c r="G106" i="5"/>
  <c r="D108" i="5"/>
  <c r="H108" i="5"/>
  <c r="G102" i="5"/>
  <c r="D102" i="5"/>
  <c r="G108" i="5"/>
  <c r="D106" i="5"/>
  <c r="E108" i="5"/>
  <c r="G102" i="1"/>
  <c r="D102" i="1"/>
  <c r="H102" i="1"/>
  <c r="G108" i="1"/>
  <c r="E102" i="1"/>
  <c r="I102" i="1"/>
  <c r="G106" i="1"/>
  <c r="D108" i="1"/>
  <c r="H108" i="1"/>
  <c r="D106" i="1"/>
  <c r="E108" i="1"/>
  <c r="G102" i="14"/>
  <c r="D102" i="14"/>
  <c r="H102" i="14"/>
  <c r="G108" i="14"/>
  <c r="E102" i="14"/>
  <c r="I102" i="14"/>
  <c r="G106" i="14"/>
  <c r="D108" i="14"/>
  <c r="H108" i="14"/>
  <c r="D106" i="14"/>
  <c r="E108" i="14"/>
  <c r="D102" i="20"/>
  <c r="H102" i="20"/>
  <c r="G108" i="20"/>
  <c r="E102" i="20"/>
  <c r="I102" i="20"/>
  <c r="G106" i="20"/>
  <c r="D108" i="20"/>
  <c r="H108" i="20"/>
  <c r="G102" i="20"/>
  <c r="D106" i="20"/>
  <c r="E108" i="20"/>
  <c r="G102" i="19"/>
  <c r="H102" i="19"/>
  <c r="G108" i="19"/>
  <c r="E102" i="19"/>
  <c r="I102" i="19"/>
  <c r="G106" i="19"/>
  <c r="D108" i="19"/>
  <c r="H108" i="19"/>
  <c r="D102" i="19"/>
  <c r="D106" i="19"/>
  <c r="E108" i="19"/>
  <c r="D102" i="18"/>
  <c r="H102" i="18"/>
  <c r="F106" i="18"/>
  <c r="G108" i="18"/>
  <c r="G102" i="18"/>
  <c r="E102" i="18"/>
  <c r="I102" i="18"/>
  <c r="G106" i="18"/>
  <c r="D108" i="18"/>
  <c r="H108" i="18"/>
  <c r="D106" i="18"/>
  <c r="E108" i="18"/>
  <c r="D102" i="17"/>
  <c r="H102" i="17"/>
  <c r="G108" i="17"/>
  <c r="G102" i="17"/>
  <c r="E102" i="17"/>
  <c r="I102" i="17"/>
  <c r="G106" i="17"/>
  <c r="D108" i="17"/>
  <c r="H108" i="17"/>
  <c r="D106" i="17"/>
  <c r="E108" i="17"/>
  <c r="D102" i="16"/>
  <c r="G108" i="16"/>
  <c r="E102" i="16"/>
  <c r="I102" i="16"/>
  <c r="G106" i="16"/>
  <c r="D108" i="16"/>
  <c r="H108" i="16"/>
  <c r="G102" i="16"/>
  <c r="H102" i="16"/>
  <c r="D106" i="16"/>
  <c r="E108" i="16"/>
  <c r="F8" i="16"/>
  <c r="H6" i="17"/>
  <c r="F10" i="17"/>
  <c r="F6" i="18"/>
  <c r="E8" i="18"/>
  <c r="H6" i="1"/>
  <c r="H6" i="5"/>
  <c r="F8" i="5"/>
  <c r="H6" i="8"/>
  <c r="I8" i="8"/>
  <c r="F6" i="9"/>
  <c r="I8" i="9"/>
  <c r="Q56" i="17"/>
  <c r="T54" i="18"/>
  <c r="Q56" i="19"/>
  <c r="T54" i="20"/>
  <c r="Q56" i="14"/>
  <c r="S56" i="8"/>
  <c r="H6" i="22"/>
  <c r="E8" i="24"/>
  <c r="F6" i="34"/>
  <c r="F8" i="34"/>
  <c r="P6" i="33"/>
  <c r="Q56" i="22"/>
  <c r="Q54" i="24"/>
  <c r="T54" i="25"/>
  <c r="P54" i="33"/>
  <c r="Q54" i="32"/>
  <c r="I8" i="16"/>
  <c r="D6" i="17"/>
  <c r="I6" i="17"/>
  <c r="H6" i="18"/>
  <c r="F8" i="18"/>
  <c r="E6" i="19"/>
  <c r="E8" i="14"/>
  <c r="D6" i="1"/>
  <c r="I6" i="1"/>
  <c r="D6" i="5"/>
  <c r="I6" i="5"/>
  <c r="I8" i="5"/>
  <c r="Q56" i="1"/>
  <c r="I6" i="22"/>
  <c r="F8" i="24"/>
  <c r="H6" i="34"/>
  <c r="Q6" i="33"/>
  <c r="T54" i="33"/>
  <c r="E6" i="17"/>
  <c r="D6" i="18"/>
  <c r="I6" i="18"/>
  <c r="I8" i="18"/>
  <c r="I8" i="14"/>
  <c r="E6" i="1"/>
  <c r="E6" i="5"/>
  <c r="F10" i="8"/>
  <c r="E8" i="9"/>
  <c r="P56" i="16"/>
  <c r="T54" i="17"/>
  <c r="P54" i="18"/>
  <c r="P54" i="20"/>
  <c r="P54" i="1"/>
  <c r="O56" i="8"/>
  <c r="I8" i="24"/>
  <c r="T6" i="33"/>
  <c r="T54" i="12"/>
  <c r="P54" i="12"/>
  <c r="Q54" i="12"/>
  <c r="P54" i="22"/>
  <c r="Q54" i="22"/>
  <c r="T54" i="22"/>
  <c r="Q56" i="23"/>
  <c r="P54" i="23"/>
  <c r="T54" i="23"/>
  <c r="Q56" i="24"/>
  <c r="T54" i="24"/>
  <c r="P54" i="24"/>
  <c r="Q56" i="25"/>
  <c r="Q56" i="28"/>
  <c r="P54" i="28"/>
  <c r="Q54" i="28"/>
  <c r="T54" i="28"/>
  <c r="Q56" i="34"/>
  <c r="Q54" i="34"/>
  <c r="T54" i="34"/>
  <c r="Q56" i="33"/>
  <c r="Q56" i="32"/>
  <c r="T54" i="32"/>
  <c r="P54" i="32"/>
  <c r="R56" i="32"/>
  <c r="R54" i="32"/>
  <c r="O56" i="32"/>
  <c r="S56" i="32"/>
  <c r="O54" i="32"/>
  <c r="P56" i="32"/>
  <c r="Q54" i="33"/>
  <c r="R56" i="33"/>
  <c r="R54" i="33"/>
  <c r="O56" i="33"/>
  <c r="S56" i="33"/>
  <c r="O54" i="33"/>
  <c r="P56" i="33"/>
  <c r="R56" i="34"/>
  <c r="R54" i="34"/>
  <c r="O56" i="34"/>
  <c r="S56" i="34"/>
  <c r="O54" i="34"/>
  <c r="P56" i="34"/>
  <c r="R56" i="28"/>
  <c r="R54" i="28"/>
  <c r="O56" i="28"/>
  <c r="S56" i="28"/>
  <c r="O54" i="28"/>
  <c r="P56" i="28"/>
  <c r="Q54" i="25"/>
  <c r="R56" i="25"/>
  <c r="R54" i="25"/>
  <c r="O56" i="25"/>
  <c r="S56" i="25"/>
  <c r="O54" i="25"/>
  <c r="P56" i="25"/>
  <c r="R56" i="24"/>
  <c r="R54" i="24"/>
  <c r="O56" i="24"/>
  <c r="S56" i="24"/>
  <c r="O54" i="24"/>
  <c r="P56" i="24"/>
  <c r="Q54" i="23"/>
  <c r="R56" i="23"/>
  <c r="R54" i="23"/>
  <c r="O56" i="23"/>
  <c r="S56" i="23"/>
  <c r="O54" i="23"/>
  <c r="P56" i="23"/>
  <c r="R56" i="22"/>
  <c r="R54" i="22"/>
  <c r="O56" i="22"/>
  <c r="S56" i="22"/>
  <c r="O54" i="22"/>
  <c r="P56" i="22"/>
  <c r="R56" i="12"/>
  <c r="R54" i="12"/>
  <c r="O56" i="12"/>
  <c r="S56" i="12"/>
  <c r="O54" i="12"/>
  <c r="P56" i="12"/>
  <c r="Q8" i="34"/>
  <c r="T6" i="34"/>
  <c r="P6" i="34"/>
  <c r="R8" i="34"/>
  <c r="R6" i="34"/>
  <c r="O8" i="34"/>
  <c r="S8" i="34"/>
  <c r="O6" i="34"/>
  <c r="P8" i="34"/>
  <c r="Q8" i="33"/>
  <c r="R6" i="33"/>
  <c r="O8" i="33"/>
  <c r="S8" i="33"/>
  <c r="R8" i="33"/>
  <c r="O6" i="33"/>
  <c r="P8" i="33"/>
  <c r="D10" i="31"/>
  <c r="E10" i="31"/>
  <c r="H10" i="31"/>
  <c r="I10" i="31"/>
  <c r="F6" i="31"/>
  <c r="I10" i="12"/>
  <c r="F10" i="12"/>
  <c r="H10" i="12"/>
  <c r="E8" i="12"/>
  <c r="I8" i="12"/>
  <c r="D6" i="12"/>
  <c r="H6" i="12"/>
  <c r="E8" i="22"/>
  <c r="F8" i="22"/>
  <c r="F10" i="22"/>
  <c r="I8" i="23"/>
  <c r="E8" i="23"/>
  <c r="D6" i="23"/>
  <c r="E6" i="23"/>
  <c r="I6" i="23"/>
  <c r="H6" i="23"/>
  <c r="F10" i="24"/>
  <c r="F6" i="24"/>
  <c r="H6" i="24"/>
  <c r="D6" i="24"/>
  <c r="I6" i="24"/>
  <c r="E6" i="24"/>
  <c r="F10" i="25"/>
  <c r="E8" i="25"/>
  <c r="I8" i="25"/>
  <c r="F6" i="25"/>
  <c r="H6" i="25"/>
  <c r="D6" i="25"/>
  <c r="I6" i="25"/>
  <c r="F10" i="28"/>
  <c r="D6" i="28"/>
  <c r="I6" i="28"/>
  <c r="E6" i="28"/>
  <c r="F6" i="28"/>
  <c r="H6" i="28"/>
  <c r="I8" i="34"/>
  <c r="E8" i="34"/>
  <c r="E8" i="33"/>
  <c r="I8" i="33"/>
  <c r="F6" i="33"/>
  <c r="H6" i="33"/>
  <c r="D6" i="33"/>
  <c r="I6" i="33"/>
  <c r="E6" i="33"/>
  <c r="E8" i="32"/>
  <c r="I8" i="32"/>
  <c r="F6" i="32"/>
  <c r="H6" i="32"/>
  <c r="D6" i="32"/>
  <c r="I6" i="32"/>
  <c r="E6" i="32"/>
  <c r="F8" i="32"/>
  <c r="G10" i="32"/>
  <c r="G8" i="32"/>
  <c r="D10" i="32"/>
  <c r="H10" i="32"/>
  <c r="D8" i="32"/>
  <c r="E10" i="32"/>
  <c r="F8" i="33"/>
  <c r="G10" i="33"/>
  <c r="G8" i="33"/>
  <c r="D10" i="33"/>
  <c r="H10" i="33"/>
  <c r="D8" i="33"/>
  <c r="E10" i="33"/>
  <c r="G10" i="34"/>
  <c r="G8" i="34"/>
  <c r="D10" i="34"/>
  <c r="H10" i="34"/>
  <c r="D8" i="34"/>
  <c r="E10" i="34"/>
  <c r="F8" i="28"/>
  <c r="G10" i="28"/>
  <c r="G8" i="28"/>
  <c r="D10" i="28"/>
  <c r="H10" i="28"/>
  <c r="D8" i="28"/>
  <c r="E10" i="28"/>
  <c r="F8" i="25"/>
  <c r="G10" i="25"/>
  <c r="G8" i="25"/>
  <c r="D10" i="25"/>
  <c r="H10" i="25"/>
  <c r="D8" i="25"/>
  <c r="E10" i="25"/>
  <c r="G10" i="24"/>
  <c r="G8" i="24"/>
  <c r="D10" i="24"/>
  <c r="H10" i="24"/>
  <c r="D8" i="24"/>
  <c r="E10" i="24"/>
  <c r="G10" i="23"/>
  <c r="F6" i="23"/>
  <c r="G8" i="23"/>
  <c r="D10" i="23"/>
  <c r="H10" i="23"/>
  <c r="D8" i="23"/>
  <c r="E10" i="23"/>
  <c r="G10" i="22"/>
  <c r="G8" i="22"/>
  <c r="D10" i="22"/>
  <c r="H10" i="22"/>
  <c r="D8" i="22"/>
  <c r="E10" i="22"/>
  <c r="E6" i="12"/>
  <c r="I6" i="12"/>
  <c r="F8" i="12"/>
  <c r="F6" i="12"/>
  <c r="G8" i="12"/>
  <c r="D8" i="12"/>
  <c r="G6" i="31"/>
  <c r="D8" i="31"/>
  <c r="H8" i="31"/>
  <c r="D6" i="31"/>
  <c r="H6" i="31"/>
  <c r="E8" i="31"/>
  <c r="I8" i="31"/>
  <c r="F10" i="31"/>
  <c r="E6" i="31"/>
  <c r="F8" i="31"/>
  <c r="S54" i="16"/>
  <c r="O54" i="16"/>
  <c r="Q56" i="18"/>
  <c r="P54" i="19"/>
  <c r="T54" i="19"/>
  <c r="Q56" i="20"/>
  <c r="P54" i="14"/>
  <c r="Q54" i="14"/>
  <c r="T54" i="14"/>
  <c r="Q56" i="5"/>
  <c r="P54" i="5"/>
  <c r="T54" i="5"/>
  <c r="S54" i="9"/>
  <c r="O54" i="9"/>
  <c r="T54" i="9"/>
  <c r="P54" i="9"/>
  <c r="Q54" i="9"/>
  <c r="R56" i="9"/>
  <c r="O56" i="9"/>
  <c r="S56" i="9"/>
  <c r="P56" i="9"/>
  <c r="P54" i="8"/>
  <c r="T54" i="8"/>
  <c r="Q54" i="8"/>
  <c r="R56" i="8"/>
  <c r="R54" i="8"/>
  <c r="O54" i="8"/>
  <c r="P56" i="8"/>
  <c r="Q54" i="5"/>
  <c r="R56" i="5"/>
  <c r="R54" i="5"/>
  <c r="O56" i="5"/>
  <c r="S56" i="5"/>
  <c r="O54" i="5"/>
  <c r="P56" i="5"/>
  <c r="Q54" i="1"/>
  <c r="R56" i="1"/>
  <c r="R54" i="1"/>
  <c r="O56" i="1"/>
  <c r="S56" i="1"/>
  <c r="O54" i="1"/>
  <c r="P56" i="1"/>
  <c r="R54" i="14"/>
  <c r="O56" i="14"/>
  <c r="S56" i="14"/>
  <c r="R56" i="14"/>
  <c r="O54" i="14"/>
  <c r="P56" i="14"/>
  <c r="R54" i="20"/>
  <c r="O56" i="20"/>
  <c r="S56" i="20"/>
  <c r="R56" i="20"/>
  <c r="O54" i="20"/>
  <c r="P56" i="20"/>
  <c r="Q54" i="19"/>
  <c r="R56" i="19"/>
  <c r="R54" i="19"/>
  <c r="O56" i="19"/>
  <c r="S56" i="19"/>
  <c r="O54" i="19"/>
  <c r="P56" i="19"/>
  <c r="R56" i="18"/>
  <c r="R54" i="18"/>
  <c r="O56" i="18"/>
  <c r="S56" i="18"/>
  <c r="O54" i="18"/>
  <c r="P56" i="18"/>
  <c r="Q54" i="17"/>
  <c r="R56" i="17"/>
  <c r="R54" i="17"/>
  <c r="O56" i="17"/>
  <c r="S56" i="17"/>
  <c r="O54" i="17"/>
  <c r="P56" i="17"/>
  <c r="P54" i="16"/>
  <c r="T54" i="16"/>
  <c r="Q56" i="16"/>
  <c r="Q54" i="16"/>
  <c r="R56" i="16"/>
  <c r="O56" i="16"/>
  <c r="D54" i="16"/>
  <c r="D56" i="16"/>
  <c r="E54" i="16"/>
  <c r="E56" i="16"/>
  <c r="F10" i="18"/>
  <c r="F10" i="19"/>
  <c r="D6" i="20"/>
  <c r="I6" i="20"/>
  <c r="E8" i="20"/>
  <c r="I8" i="20"/>
  <c r="E8" i="19"/>
  <c r="F8" i="19"/>
  <c r="I8" i="19"/>
  <c r="F6" i="19"/>
  <c r="H6" i="19"/>
  <c r="D6" i="19"/>
  <c r="I6" i="19"/>
  <c r="F10" i="20"/>
  <c r="F6" i="20"/>
  <c r="E6" i="20"/>
  <c r="H6" i="20"/>
  <c r="F10" i="14"/>
  <c r="I6" i="14"/>
  <c r="D6" i="14"/>
  <c r="E6" i="14"/>
  <c r="F6" i="14"/>
  <c r="H6" i="14"/>
  <c r="F10" i="1"/>
  <c r="E8" i="1"/>
  <c r="F8" i="1"/>
  <c r="I8" i="1"/>
  <c r="F10" i="9"/>
  <c r="H6" i="9"/>
  <c r="D6" i="9"/>
  <c r="I6" i="9"/>
  <c r="E6" i="9"/>
  <c r="G10" i="9"/>
  <c r="G8" i="9"/>
  <c r="D10" i="9"/>
  <c r="H10" i="9"/>
  <c r="D8" i="9"/>
  <c r="E10" i="9"/>
  <c r="F8" i="8"/>
  <c r="G10" i="8"/>
  <c r="G8" i="8"/>
  <c r="D10" i="8"/>
  <c r="H10" i="8"/>
  <c r="D8" i="8"/>
  <c r="E10" i="8"/>
  <c r="G10" i="5"/>
  <c r="G8" i="5"/>
  <c r="D10" i="5"/>
  <c r="H10" i="5"/>
  <c r="D8" i="5"/>
  <c r="E10" i="5"/>
  <c r="G10" i="1"/>
  <c r="G8" i="1"/>
  <c r="D10" i="1"/>
  <c r="H10" i="1"/>
  <c r="D8" i="1"/>
  <c r="E10" i="1"/>
  <c r="F8" i="14"/>
  <c r="G10" i="14"/>
  <c r="G8" i="14"/>
  <c r="D10" i="14"/>
  <c r="H10" i="14"/>
  <c r="D8" i="14"/>
  <c r="E10" i="14"/>
  <c r="F8" i="20"/>
  <c r="G10" i="20"/>
  <c r="G8" i="20"/>
  <c r="D10" i="20"/>
  <c r="H10" i="20"/>
  <c r="D8" i="20"/>
  <c r="E10" i="20"/>
  <c r="G10" i="19"/>
  <c r="G8" i="19"/>
  <c r="D10" i="19"/>
  <c r="H10" i="19"/>
  <c r="D8" i="19"/>
  <c r="E10" i="19"/>
  <c r="G8" i="18"/>
  <c r="D10" i="18"/>
  <c r="H10" i="18"/>
  <c r="G10" i="18"/>
  <c r="D8" i="18"/>
  <c r="E10" i="18"/>
  <c r="F8" i="17"/>
  <c r="I8" i="17"/>
  <c r="E8" i="17"/>
  <c r="G10" i="17"/>
  <c r="G8" i="17"/>
  <c r="D10" i="17"/>
  <c r="H10" i="17"/>
  <c r="D8" i="17"/>
  <c r="E10" i="17"/>
  <c r="E6" i="16"/>
  <c r="H6" i="16"/>
  <c r="I6" i="16"/>
  <c r="D6" i="16"/>
  <c r="G10" i="16"/>
  <c r="F6" i="16"/>
  <c r="G8" i="16"/>
  <c r="D10" i="16"/>
  <c r="H10" i="16"/>
  <c r="D8" i="16"/>
  <c r="E10" i="16"/>
  <c r="Q56" i="36"/>
  <c r="R56" i="36"/>
  <c r="T54" i="36"/>
  <c r="P54" i="36"/>
  <c r="Q54" i="36"/>
  <c r="R54" i="36"/>
  <c r="O8" i="36"/>
  <c r="R8" i="36"/>
  <c r="S8" i="36"/>
  <c r="T9" i="36"/>
  <c r="T10" i="36" s="1"/>
  <c r="F106" i="36"/>
  <c r="I104" i="36"/>
  <c r="E104" i="36"/>
  <c r="F104" i="36"/>
  <c r="H102" i="36"/>
  <c r="I102" i="36"/>
  <c r="D102" i="36"/>
  <c r="E102" i="36"/>
  <c r="E56" i="36"/>
  <c r="D54" i="36"/>
  <c r="E54" i="36"/>
  <c r="F10" i="36"/>
  <c r="G10" i="36"/>
  <c r="H10" i="36"/>
  <c r="D10" i="36"/>
  <c r="E8" i="36"/>
  <c r="I8" i="36"/>
  <c r="I6" i="36"/>
  <c r="E6" i="36"/>
  <c r="D6" i="36"/>
  <c r="G6" i="36"/>
  <c r="I11" i="36"/>
  <c r="G12" i="36" s="1"/>
  <c r="H6" i="36"/>
  <c r="P10" i="36"/>
  <c r="P6" i="36"/>
  <c r="T6" i="36"/>
  <c r="T57" i="36"/>
  <c r="I109" i="36"/>
  <c r="F8" i="36"/>
  <c r="R102" i="36"/>
  <c r="Q103" i="36" s="1"/>
  <c r="G106" i="36"/>
  <c r="P8" i="36"/>
  <c r="T8" i="36"/>
  <c r="O56" i="36"/>
  <c r="F57" i="36"/>
  <c r="F58" i="36" s="1"/>
  <c r="F102" i="36"/>
  <c r="G104" i="36"/>
  <c r="D106" i="36"/>
  <c r="H106" i="36"/>
  <c r="E108" i="36"/>
  <c r="I108" i="36"/>
  <c r="O6" i="36"/>
  <c r="S6" i="36"/>
  <c r="D8" i="36"/>
  <c r="H8" i="36"/>
  <c r="E10" i="36"/>
  <c r="O54" i="36"/>
  <c r="D56" i="36"/>
  <c r="P56" i="36"/>
  <c r="T56" i="36"/>
  <c r="D104" i="36"/>
  <c r="E106" i="36"/>
  <c r="F108" i="36"/>
  <c r="G108" i="36"/>
  <c r="Q6" i="36"/>
  <c r="D108" i="36"/>
  <c r="F57" i="37" l="1"/>
  <c r="E58" i="37" s="1"/>
  <c r="F54" i="37"/>
  <c r="E56" i="37"/>
  <c r="Q58" i="37"/>
  <c r="T58" i="37"/>
  <c r="S54" i="37"/>
  <c r="R54" i="37"/>
  <c r="T54" i="37"/>
  <c r="O58" i="37"/>
  <c r="G110" i="37"/>
  <c r="D110" i="37"/>
  <c r="E110" i="37"/>
  <c r="H110" i="37"/>
  <c r="F110" i="37"/>
  <c r="D56" i="37"/>
  <c r="D12" i="37"/>
  <c r="I12" i="37" s="1"/>
  <c r="I6" i="37"/>
  <c r="I8" i="37"/>
  <c r="I10" i="37"/>
  <c r="Q10" i="37"/>
  <c r="S10" i="37"/>
  <c r="O10" i="37"/>
  <c r="R10" i="37"/>
  <c r="P10" i="37"/>
  <c r="S10" i="36"/>
  <c r="O10" i="36"/>
  <c r="R10" i="36"/>
  <c r="Q10" i="36"/>
  <c r="F12" i="36"/>
  <c r="H12" i="36"/>
  <c r="E12" i="36"/>
  <c r="I12" i="36"/>
  <c r="D12" i="36"/>
  <c r="I110" i="36"/>
  <c r="D110" i="36"/>
  <c r="G110" i="36"/>
  <c r="H110" i="36"/>
  <c r="E58" i="36"/>
  <c r="D58" i="36"/>
  <c r="T58" i="36"/>
  <c r="O58" i="36"/>
  <c r="S58" i="36"/>
  <c r="F110" i="36"/>
  <c r="R103" i="36"/>
  <c r="P103" i="36"/>
  <c r="P58" i="36"/>
  <c r="O103" i="36"/>
  <c r="E110" i="36"/>
  <c r="R58" i="36"/>
  <c r="Q58" i="36"/>
  <c r="D58" i="37" l="1"/>
  <c r="F58" i="37"/>
  <c r="T5" i="1"/>
  <c r="O9" i="34" l="1"/>
  <c r="P9" i="34"/>
  <c r="Q9" i="34"/>
  <c r="R9" i="34"/>
  <c r="S9" i="34"/>
  <c r="D11" i="34"/>
  <c r="E11" i="34"/>
  <c r="F11" i="34"/>
  <c r="G11" i="34"/>
  <c r="H11" i="34"/>
  <c r="F53" i="34"/>
  <c r="E54" i="34" s="1"/>
  <c r="F55" i="34"/>
  <c r="D56" i="34" s="1"/>
  <c r="D57" i="34"/>
  <c r="E57" i="34"/>
  <c r="O57" i="34"/>
  <c r="P57" i="34"/>
  <c r="Q57" i="34"/>
  <c r="R57" i="34"/>
  <c r="S57" i="34"/>
  <c r="R101" i="34"/>
  <c r="O102" i="34"/>
  <c r="P102" i="34"/>
  <c r="Q102" i="34"/>
  <c r="D109" i="34"/>
  <c r="E109" i="34"/>
  <c r="F109" i="34"/>
  <c r="G109" i="34"/>
  <c r="H109" i="34"/>
  <c r="H109" i="33"/>
  <c r="G109" i="33"/>
  <c r="F109" i="33"/>
  <c r="E109" i="33"/>
  <c r="D109" i="33"/>
  <c r="Q102" i="33"/>
  <c r="P102" i="33"/>
  <c r="O102" i="33"/>
  <c r="R101" i="33"/>
  <c r="S57" i="33"/>
  <c r="R57" i="33"/>
  <c r="Q57" i="33"/>
  <c r="P57" i="33"/>
  <c r="O57" i="33"/>
  <c r="E57" i="33"/>
  <c r="D57" i="33"/>
  <c r="F55" i="33"/>
  <c r="F56" i="33" s="1"/>
  <c r="F53" i="33"/>
  <c r="F54" i="33" s="1"/>
  <c r="H11" i="33"/>
  <c r="G11" i="33"/>
  <c r="F11" i="33"/>
  <c r="E11" i="33"/>
  <c r="D11" i="33"/>
  <c r="S9" i="33"/>
  <c r="R9" i="33"/>
  <c r="Q9" i="33"/>
  <c r="P9" i="33"/>
  <c r="O9" i="33"/>
  <c r="H109" i="32"/>
  <c r="G109" i="32"/>
  <c r="F109" i="32"/>
  <c r="E109" i="32"/>
  <c r="D109" i="32"/>
  <c r="Q102" i="32"/>
  <c r="P102" i="32"/>
  <c r="O102" i="32"/>
  <c r="R101" i="32"/>
  <c r="S57" i="32"/>
  <c r="R57" i="32"/>
  <c r="Q57" i="32"/>
  <c r="P57" i="32"/>
  <c r="O57" i="32"/>
  <c r="E57" i="32"/>
  <c r="D57" i="32"/>
  <c r="F55" i="32"/>
  <c r="F56" i="32" s="1"/>
  <c r="F53" i="32"/>
  <c r="F54" i="32" s="1"/>
  <c r="G11" i="32"/>
  <c r="F11" i="32"/>
  <c r="E11" i="32"/>
  <c r="D11" i="32"/>
  <c r="S9" i="32"/>
  <c r="R9" i="32"/>
  <c r="Q9" i="32"/>
  <c r="P9" i="32"/>
  <c r="O9" i="32"/>
  <c r="T7" i="32"/>
  <c r="T8" i="32" s="1"/>
  <c r="T5" i="32"/>
  <c r="T6" i="32" s="1"/>
  <c r="H109" i="31"/>
  <c r="G109" i="31"/>
  <c r="F109" i="31"/>
  <c r="E109" i="31"/>
  <c r="D109" i="31"/>
  <c r="Q102" i="31"/>
  <c r="P102" i="31"/>
  <c r="O102" i="31"/>
  <c r="R101" i="31"/>
  <c r="S57" i="31"/>
  <c r="R57" i="31"/>
  <c r="Q57" i="31"/>
  <c r="P57" i="31"/>
  <c r="O57" i="31"/>
  <c r="E57" i="31"/>
  <c r="D57" i="31"/>
  <c r="T55" i="31"/>
  <c r="S56" i="31" s="1"/>
  <c r="F55" i="31"/>
  <c r="F56" i="31" s="1"/>
  <c r="T53" i="31"/>
  <c r="F53" i="31"/>
  <c r="F54" i="31" s="1"/>
  <c r="H11" i="31"/>
  <c r="G11" i="31"/>
  <c r="F11" i="31"/>
  <c r="E11" i="31"/>
  <c r="D11" i="31"/>
  <c r="S9" i="31"/>
  <c r="R9" i="31"/>
  <c r="Q9" i="31"/>
  <c r="P9" i="31"/>
  <c r="O9" i="31"/>
  <c r="T7" i="31"/>
  <c r="T8" i="31" s="1"/>
  <c r="T5" i="31"/>
  <c r="O6" i="31" s="1"/>
  <c r="H109" i="28"/>
  <c r="G109" i="28"/>
  <c r="F109" i="28"/>
  <c r="E109" i="28"/>
  <c r="D109" i="28"/>
  <c r="Q102" i="28"/>
  <c r="P102" i="28"/>
  <c r="R102" i="28" s="1"/>
  <c r="O102" i="28"/>
  <c r="R101" i="28"/>
  <c r="S57" i="28"/>
  <c r="R57" i="28"/>
  <c r="Q57" i="28"/>
  <c r="P57" i="28"/>
  <c r="O57" i="28"/>
  <c r="E57" i="28"/>
  <c r="D57" i="28"/>
  <c r="F55" i="28"/>
  <c r="F56" i="28" s="1"/>
  <c r="F53" i="28"/>
  <c r="F54" i="28" s="1"/>
  <c r="H11" i="28"/>
  <c r="G11" i="28"/>
  <c r="F11" i="28"/>
  <c r="E11" i="28"/>
  <c r="D11" i="28"/>
  <c r="S9" i="28"/>
  <c r="R9" i="28"/>
  <c r="Q9" i="28"/>
  <c r="P9" i="28"/>
  <c r="O9" i="28"/>
  <c r="T7" i="28"/>
  <c r="T8" i="28" s="1"/>
  <c r="T5" i="28"/>
  <c r="R6" i="28" s="1"/>
  <c r="O6" i="28" l="1"/>
  <c r="D56" i="32"/>
  <c r="R102" i="34"/>
  <c r="P103" i="34" s="1"/>
  <c r="I109" i="34"/>
  <c r="I110" i="34" s="1"/>
  <c r="F54" i="34"/>
  <c r="D54" i="34"/>
  <c r="D54" i="33"/>
  <c r="T9" i="32"/>
  <c r="T10" i="32" s="1"/>
  <c r="E56" i="32"/>
  <c r="Q8" i="31"/>
  <c r="R8" i="31"/>
  <c r="S6" i="31"/>
  <c r="T6" i="31"/>
  <c r="T9" i="31"/>
  <c r="P10" i="31" s="1"/>
  <c r="P56" i="31"/>
  <c r="Q56" i="31"/>
  <c r="T56" i="31"/>
  <c r="D56" i="31"/>
  <c r="S6" i="28"/>
  <c r="D56" i="28"/>
  <c r="F57" i="28"/>
  <c r="D58" i="28" s="1"/>
  <c r="E54" i="28"/>
  <c r="T9" i="34"/>
  <c r="P10" i="34" s="1"/>
  <c r="T57" i="34"/>
  <c r="S58" i="34" s="1"/>
  <c r="F56" i="34"/>
  <c r="E56" i="34"/>
  <c r="I11" i="34"/>
  <c r="D12" i="34" s="1"/>
  <c r="T57" i="33"/>
  <c r="S58" i="33" s="1"/>
  <c r="I109" i="33"/>
  <c r="I110" i="33" s="1"/>
  <c r="E56" i="33"/>
  <c r="D56" i="33"/>
  <c r="R8" i="32"/>
  <c r="Q8" i="32"/>
  <c r="D54" i="32"/>
  <c r="I109" i="31"/>
  <c r="F110" i="31" s="1"/>
  <c r="E56" i="31"/>
  <c r="D54" i="31"/>
  <c r="O8" i="28"/>
  <c r="Q8" i="28"/>
  <c r="S8" i="28"/>
  <c r="Q6" i="28"/>
  <c r="F57" i="34"/>
  <c r="R54" i="31"/>
  <c r="Q54" i="31"/>
  <c r="P6" i="32"/>
  <c r="T54" i="31"/>
  <c r="F57" i="31"/>
  <c r="F58" i="31" s="1"/>
  <c r="S6" i="32"/>
  <c r="T57" i="32"/>
  <c r="P58" i="32" s="1"/>
  <c r="I109" i="32"/>
  <c r="D110" i="32" s="1"/>
  <c r="T9" i="33"/>
  <c r="T10" i="33" s="1"/>
  <c r="I11" i="33"/>
  <c r="E12" i="33" s="1"/>
  <c r="O54" i="31"/>
  <c r="R102" i="31"/>
  <c r="Q103" i="31" s="1"/>
  <c r="F57" i="32"/>
  <c r="F58" i="32" s="1"/>
  <c r="S54" i="31"/>
  <c r="T57" i="31"/>
  <c r="O58" i="31" s="1"/>
  <c r="R6" i="32"/>
  <c r="Q6" i="32"/>
  <c r="F12" i="32"/>
  <c r="R6" i="31"/>
  <c r="Q6" i="31"/>
  <c r="P6" i="31"/>
  <c r="I11" i="31"/>
  <c r="F12" i="31" s="1"/>
  <c r="P54" i="31"/>
  <c r="O6" i="32"/>
  <c r="R102" i="32"/>
  <c r="Q103" i="32" s="1"/>
  <c r="F57" i="33"/>
  <c r="F58" i="33" s="1"/>
  <c r="R102" i="33"/>
  <c r="P103" i="33" s="1"/>
  <c r="O8" i="31"/>
  <c r="S8" i="31"/>
  <c r="E54" i="31"/>
  <c r="R56" i="31"/>
  <c r="O8" i="32"/>
  <c r="S8" i="32"/>
  <c r="E54" i="32"/>
  <c r="E54" i="33"/>
  <c r="P8" i="31"/>
  <c r="O56" i="31"/>
  <c r="P8" i="32"/>
  <c r="R103" i="28"/>
  <c r="O103" i="28"/>
  <c r="Q103" i="28"/>
  <c r="I11" i="28"/>
  <c r="F12" i="28" s="1"/>
  <c r="P6" i="28"/>
  <c r="T6" i="28"/>
  <c r="R8" i="28"/>
  <c r="D54" i="28"/>
  <c r="E56" i="28"/>
  <c r="T57" i="28"/>
  <c r="Q58" i="28" s="1"/>
  <c r="P103" i="28"/>
  <c r="I109" i="28"/>
  <c r="H110" i="28" s="1"/>
  <c r="T9" i="28"/>
  <c r="T10" i="28" s="1"/>
  <c r="P8" i="28"/>
  <c r="H110" i="33" l="1"/>
  <c r="D110" i="33"/>
  <c r="G110" i="33"/>
  <c r="H110" i="31"/>
  <c r="R58" i="34"/>
  <c r="O10" i="31"/>
  <c r="Q10" i="31"/>
  <c r="P10" i="32"/>
  <c r="Q10" i="32"/>
  <c r="R10" i="32"/>
  <c r="O10" i="32"/>
  <c r="S10" i="32"/>
  <c r="E58" i="28"/>
  <c r="F58" i="28"/>
  <c r="R10" i="34"/>
  <c r="Q58" i="34"/>
  <c r="O58" i="34"/>
  <c r="T58" i="34"/>
  <c r="P58" i="34"/>
  <c r="R103" i="34"/>
  <c r="Q103" i="34"/>
  <c r="G110" i="34"/>
  <c r="S10" i="34"/>
  <c r="Q10" i="34"/>
  <c r="O10" i="34"/>
  <c r="T10" i="34"/>
  <c r="O103" i="34"/>
  <c r="H110" i="34"/>
  <c r="D110" i="34"/>
  <c r="F110" i="34"/>
  <c r="E110" i="34"/>
  <c r="P10" i="33"/>
  <c r="Q10" i="33"/>
  <c r="R10" i="33"/>
  <c r="O10" i="33"/>
  <c r="R58" i="33"/>
  <c r="E110" i="33"/>
  <c r="H110" i="32"/>
  <c r="T10" i="31"/>
  <c r="S10" i="31"/>
  <c r="R10" i="31"/>
  <c r="H12" i="34"/>
  <c r="I12" i="34"/>
  <c r="E12" i="34"/>
  <c r="G12" i="34"/>
  <c r="F12" i="34"/>
  <c r="O58" i="33"/>
  <c r="P58" i="33"/>
  <c r="T58" i="33"/>
  <c r="Q58" i="33"/>
  <c r="F110" i="33"/>
  <c r="D58" i="33"/>
  <c r="E58" i="33"/>
  <c r="F12" i="33"/>
  <c r="S58" i="32"/>
  <c r="E12" i="32"/>
  <c r="D110" i="31"/>
  <c r="E110" i="31"/>
  <c r="G110" i="31"/>
  <c r="I110" i="31"/>
  <c r="E58" i="31"/>
  <c r="D58" i="31"/>
  <c r="S58" i="28"/>
  <c r="D12" i="28"/>
  <c r="E58" i="34"/>
  <c r="F58" i="34"/>
  <c r="D58" i="34"/>
  <c r="R103" i="31"/>
  <c r="O103" i="31"/>
  <c r="R103" i="32"/>
  <c r="O103" i="32"/>
  <c r="E12" i="31"/>
  <c r="O58" i="32"/>
  <c r="P103" i="32"/>
  <c r="E58" i="32"/>
  <c r="Q58" i="32"/>
  <c r="I110" i="32"/>
  <c r="G110" i="32"/>
  <c r="F110" i="32"/>
  <c r="P103" i="31"/>
  <c r="I12" i="31"/>
  <c r="D12" i="31"/>
  <c r="H12" i="31"/>
  <c r="G12" i="31"/>
  <c r="T58" i="31"/>
  <c r="R58" i="31"/>
  <c r="S58" i="31"/>
  <c r="T58" i="32"/>
  <c r="R58" i="32"/>
  <c r="R103" i="33"/>
  <c r="O103" i="33"/>
  <c r="H12" i="32"/>
  <c r="G12" i="32"/>
  <c r="D12" i="32"/>
  <c r="D58" i="32"/>
  <c r="I12" i="33"/>
  <c r="G12" i="33"/>
  <c r="H12" i="33"/>
  <c r="D12" i="33"/>
  <c r="E110" i="32"/>
  <c r="Q58" i="31"/>
  <c r="Q103" i="33"/>
  <c r="P58" i="31"/>
  <c r="S10" i="33"/>
  <c r="P10" i="28"/>
  <c r="O58" i="28"/>
  <c r="E110" i="28"/>
  <c r="G110" i="28"/>
  <c r="I12" i="28"/>
  <c r="G12" i="28"/>
  <c r="H12" i="28"/>
  <c r="Q10" i="28"/>
  <c r="S10" i="28"/>
  <c r="R10" i="28"/>
  <c r="I110" i="28"/>
  <c r="F110" i="28"/>
  <c r="T58" i="28"/>
  <c r="P58" i="28"/>
  <c r="R58" i="28"/>
  <c r="D110" i="28"/>
  <c r="O10" i="28"/>
  <c r="E12" i="28"/>
  <c r="H109" i="25" l="1"/>
  <c r="G109" i="25"/>
  <c r="F109" i="25"/>
  <c r="E109" i="25"/>
  <c r="D109" i="25"/>
  <c r="Q102" i="25"/>
  <c r="P102" i="25"/>
  <c r="O102" i="25"/>
  <c r="R101" i="25"/>
  <c r="S57" i="25"/>
  <c r="R57" i="25"/>
  <c r="Q57" i="25"/>
  <c r="P57" i="25"/>
  <c r="O57" i="25"/>
  <c r="E57" i="25"/>
  <c r="D57" i="25"/>
  <c r="F57" i="25" s="1"/>
  <c r="D58" i="25" s="1"/>
  <c r="F55" i="25"/>
  <c r="F56" i="25" s="1"/>
  <c r="F53" i="25"/>
  <c r="F54" i="25" s="1"/>
  <c r="H11" i="25"/>
  <c r="G11" i="25"/>
  <c r="F11" i="25"/>
  <c r="E11" i="25"/>
  <c r="D11" i="25"/>
  <c r="S9" i="25"/>
  <c r="R9" i="25"/>
  <c r="Q9" i="25"/>
  <c r="P9" i="25"/>
  <c r="O9" i="25"/>
  <c r="T7" i="25"/>
  <c r="T8" i="25" s="1"/>
  <c r="T5" i="25"/>
  <c r="R6" i="25" s="1"/>
  <c r="H109" i="24"/>
  <c r="G109" i="24"/>
  <c r="F109" i="24"/>
  <c r="E109" i="24"/>
  <c r="D109" i="24"/>
  <c r="Q102" i="24"/>
  <c r="P102" i="24"/>
  <c r="O102" i="24"/>
  <c r="R101" i="24"/>
  <c r="S57" i="24"/>
  <c r="R57" i="24"/>
  <c r="Q57" i="24"/>
  <c r="P57" i="24"/>
  <c r="O57" i="24"/>
  <c r="E57" i="24"/>
  <c r="D57" i="24"/>
  <c r="F55" i="24"/>
  <c r="F56" i="24" s="1"/>
  <c r="E54" i="24"/>
  <c r="F53" i="24"/>
  <c r="F54" i="24" s="1"/>
  <c r="H11" i="24"/>
  <c r="G11" i="24"/>
  <c r="F11" i="24"/>
  <c r="E11" i="24"/>
  <c r="D11" i="24"/>
  <c r="S9" i="24"/>
  <c r="R9" i="24"/>
  <c r="Q9" i="24"/>
  <c r="P9" i="24"/>
  <c r="O9" i="24"/>
  <c r="T7" i="24"/>
  <c r="T8" i="24" s="1"/>
  <c r="T5" i="24"/>
  <c r="R6" i="24" s="1"/>
  <c r="H109" i="23"/>
  <c r="G109" i="23"/>
  <c r="F109" i="23"/>
  <c r="E109" i="23"/>
  <c r="D109" i="23"/>
  <c r="P102" i="23"/>
  <c r="O102" i="23"/>
  <c r="R101" i="23"/>
  <c r="S57" i="23"/>
  <c r="R57" i="23"/>
  <c r="Q57" i="23"/>
  <c r="P57" i="23"/>
  <c r="O57" i="23"/>
  <c r="E57" i="23"/>
  <c r="D57" i="23"/>
  <c r="F55" i="23"/>
  <c r="F53" i="23"/>
  <c r="D54" i="23" s="1"/>
  <c r="H11" i="23"/>
  <c r="G11" i="23"/>
  <c r="F11" i="23"/>
  <c r="E11" i="23"/>
  <c r="D11" i="23"/>
  <c r="S9" i="23"/>
  <c r="R9" i="23"/>
  <c r="Q9" i="23"/>
  <c r="P9" i="23"/>
  <c r="O9" i="23"/>
  <c r="T7" i="23"/>
  <c r="T8" i="23" s="1"/>
  <c r="T5" i="23"/>
  <c r="T6" i="23" s="1"/>
  <c r="H109" i="22"/>
  <c r="G109" i="22"/>
  <c r="F109" i="22"/>
  <c r="E109" i="22"/>
  <c r="D109" i="22"/>
  <c r="Q102" i="22"/>
  <c r="P102" i="22"/>
  <c r="O102" i="22"/>
  <c r="R101" i="22"/>
  <c r="S57" i="22"/>
  <c r="R57" i="22"/>
  <c r="Q57" i="22"/>
  <c r="P57" i="22"/>
  <c r="O57" i="22"/>
  <c r="E57" i="22"/>
  <c r="D57" i="22"/>
  <c r="F55" i="22"/>
  <c r="F56" i="22" s="1"/>
  <c r="F53" i="22"/>
  <c r="D54" i="22" s="1"/>
  <c r="H11" i="22"/>
  <c r="G11" i="22"/>
  <c r="F11" i="22"/>
  <c r="E11" i="22"/>
  <c r="D11" i="22"/>
  <c r="S9" i="22"/>
  <c r="R9" i="22"/>
  <c r="Q9" i="22"/>
  <c r="P9" i="22"/>
  <c r="O9" i="22"/>
  <c r="T7" i="22"/>
  <c r="T5" i="22"/>
  <c r="T6" i="22" s="1"/>
  <c r="T5" i="20"/>
  <c r="O6" i="20" s="1"/>
  <c r="T7" i="20"/>
  <c r="P8" i="20" s="1"/>
  <c r="O9" i="20"/>
  <c r="P9" i="20"/>
  <c r="Q9" i="20"/>
  <c r="R9" i="20"/>
  <c r="S9" i="20"/>
  <c r="D11" i="20"/>
  <c r="E11" i="20"/>
  <c r="F11" i="20"/>
  <c r="G11" i="20"/>
  <c r="H11" i="20"/>
  <c r="F53" i="20"/>
  <c r="D54" i="20" s="1"/>
  <c r="F55" i="20"/>
  <c r="F56" i="20" s="1"/>
  <c r="D57" i="20"/>
  <c r="E57" i="20"/>
  <c r="O57" i="20"/>
  <c r="P57" i="20"/>
  <c r="Q57" i="20"/>
  <c r="R57" i="20"/>
  <c r="S57" i="20"/>
  <c r="R101" i="20"/>
  <c r="O102" i="20"/>
  <c r="P102" i="20"/>
  <c r="Q102" i="20"/>
  <c r="D109" i="20"/>
  <c r="E109" i="20"/>
  <c r="F109" i="20"/>
  <c r="G109" i="20"/>
  <c r="H109" i="20"/>
  <c r="T5" i="19"/>
  <c r="Q6" i="19" s="1"/>
  <c r="T7" i="19"/>
  <c r="S8" i="19" s="1"/>
  <c r="O9" i="19"/>
  <c r="P9" i="19"/>
  <c r="Q9" i="19"/>
  <c r="R9" i="19"/>
  <c r="S9" i="19"/>
  <c r="D11" i="19"/>
  <c r="E11" i="19"/>
  <c r="F11" i="19"/>
  <c r="G11" i="19"/>
  <c r="H11" i="19"/>
  <c r="F53" i="19"/>
  <c r="F55" i="19"/>
  <c r="F56" i="19" s="1"/>
  <c r="D57" i="19"/>
  <c r="E57" i="19"/>
  <c r="O57" i="19"/>
  <c r="P57" i="19"/>
  <c r="Q57" i="19"/>
  <c r="R57" i="19"/>
  <c r="S57" i="19"/>
  <c r="R101" i="19"/>
  <c r="O102" i="19"/>
  <c r="P102" i="19"/>
  <c r="Q102" i="19"/>
  <c r="D109" i="19"/>
  <c r="E109" i="19"/>
  <c r="F109" i="19"/>
  <c r="G109" i="19"/>
  <c r="H109" i="19"/>
  <c r="H109" i="18"/>
  <c r="G109" i="18"/>
  <c r="F109" i="18"/>
  <c r="E109" i="18"/>
  <c r="D109" i="18"/>
  <c r="Q102" i="18"/>
  <c r="P102" i="18"/>
  <c r="O102" i="18"/>
  <c r="R101" i="18"/>
  <c r="S57" i="18"/>
  <c r="R57" i="18"/>
  <c r="Q57" i="18"/>
  <c r="P57" i="18"/>
  <c r="O57" i="18"/>
  <c r="E57" i="18"/>
  <c r="D57" i="18"/>
  <c r="F55" i="18"/>
  <c r="F56" i="18" s="1"/>
  <c r="F53" i="18"/>
  <c r="F54" i="18" s="1"/>
  <c r="H11" i="18"/>
  <c r="G11" i="18"/>
  <c r="F11" i="18"/>
  <c r="E11" i="18"/>
  <c r="D11" i="18"/>
  <c r="S9" i="18"/>
  <c r="R9" i="18"/>
  <c r="Q9" i="18"/>
  <c r="P9" i="18"/>
  <c r="O9" i="18"/>
  <c r="T7" i="18"/>
  <c r="T8" i="18" s="1"/>
  <c r="T5" i="18"/>
  <c r="S6" i="18" s="1"/>
  <c r="H109" i="17"/>
  <c r="G109" i="17"/>
  <c r="F109" i="17"/>
  <c r="E109" i="17"/>
  <c r="D109" i="17"/>
  <c r="Q102" i="17"/>
  <c r="P102" i="17"/>
  <c r="O102" i="17"/>
  <c r="R101" i="17"/>
  <c r="S57" i="17"/>
  <c r="R57" i="17"/>
  <c r="Q57" i="17"/>
  <c r="P57" i="17"/>
  <c r="O57" i="17"/>
  <c r="E57" i="17"/>
  <c r="D57" i="17"/>
  <c r="F55" i="17"/>
  <c r="F56" i="17" s="1"/>
  <c r="F53" i="17"/>
  <c r="F54" i="17" s="1"/>
  <c r="H11" i="17"/>
  <c r="G11" i="17"/>
  <c r="F11" i="17"/>
  <c r="E11" i="17"/>
  <c r="D11" i="17"/>
  <c r="S9" i="17"/>
  <c r="R9" i="17"/>
  <c r="Q9" i="17"/>
  <c r="P9" i="17"/>
  <c r="O9" i="17"/>
  <c r="T7" i="17"/>
  <c r="T8" i="17" s="1"/>
  <c r="T5" i="17"/>
  <c r="R6" i="17" s="1"/>
  <c r="H109" i="16"/>
  <c r="G109" i="16"/>
  <c r="F109" i="16"/>
  <c r="E109" i="16"/>
  <c r="D109" i="16"/>
  <c r="Q102" i="16"/>
  <c r="P102" i="16"/>
  <c r="O102" i="16"/>
  <c r="R101" i="16"/>
  <c r="S57" i="16"/>
  <c r="R57" i="16"/>
  <c r="Q57" i="16"/>
  <c r="P57" i="16"/>
  <c r="O57" i="16"/>
  <c r="E57" i="16"/>
  <c r="D57" i="16"/>
  <c r="H11" i="16"/>
  <c r="G11" i="16"/>
  <c r="F11" i="16"/>
  <c r="E11" i="16"/>
  <c r="D11" i="16"/>
  <c r="S9" i="16"/>
  <c r="R9" i="16"/>
  <c r="Q9" i="16"/>
  <c r="P9" i="16"/>
  <c r="O9" i="16"/>
  <c r="T7" i="16"/>
  <c r="T8" i="16" s="1"/>
  <c r="T5" i="16"/>
  <c r="R6" i="16" s="1"/>
  <c r="H109" i="15"/>
  <c r="G109" i="15"/>
  <c r="F109" i="15"/>
  <c r="E109" i="15"/>
  <c r="D109" i="15"/>
  <c r="I107" i="15"/>
  <c r="I108" i="15" s="1"/>
  <c r="I105" i="15"/>
  <c r="H106" i="15" s="1"/>
  <c r="I103" i="15"/>
  <c r="G104" i="15" s="1"/>
  <c r="Q102" i="15"/>
  <c r="P102" i="15"/>
  <c r="O102" i="15"/>
  <c r="R101" i="15"/>
  <c r="I101" i="15"/>
  <c r="F102" i="15" s="1"/>
  <c r="S57" i="15"/>
  <c r="R57" i="15"/>
  <c r="Q57" i="15"/>
  <c r="P57" i="15"/>
  <c r="O57" i="15"/>
  <c r="E57" i="15"/>
  <c r="D57" i="15"/>
  <c r="T55" i="15"/>
  <c r="S56" i="15" s="1"/>
  <c r="F55" i="15"/>
  <c r="F56" i="15" s="1"/>
  <c r="T53" i="15"/>
  <c r="R54" i="15" s="1"/>
  <c r="F53" i="15"/>
  <c r="F54" i="15" s="1"/>
  <c r="H11" i="15"/>
  <c r="G11" i="15"/>
  <c r="F11" i="15"/>
  <c r="E11" i="15"/>
  <c r="D11" i="15"/>
  <c r="S9" i="15"/>
  <c r="R9" i="15"/>
  <c r="Q9" i="15"/>
  <c r="P9" i="15"/>
  <c r="O9" i="15"/>
  <c r="I9" i="15"/>
  <c r="H10" i="15" s="1"/>
  <c r="T7" i="15"/>
  <c r="T8" i="15" s="1"/>
  <c r="I7" i="15"/>
  <c r="F8" i="15" s="1"/>
  <c r="T5" i="15"/>
  <c r="R6" i="15" s="1"/>
  <c r="I5" i="15"/>
  <c r="I6" i="15" s="1"/>
  <c r="H109" i="14"/>
  <c r="G109" i="14"/>
  <c r="F109" i="14"/>
  <c r="E109" i="14"/>
  <c r="D109" i="14"/>
  <c r="Q102" i="14"/>
  <c r="P102" i="14"/>
  <c r="R102" i="14" s="1"/>
  <c r="O102" i="14"/>
  <c r="R101" i="14"/>
  <c r="S57" i="14"/>
  <c r="R57" i="14"/>
  <c r="Q57" i="14"/>
  <c r="P57" i="14"/>
  <c r="O57" i="14"/>
  <c r="E57" i="14"/>
  <c r="D57" i="14"/>
  <c r="F55" i="14"/>
  <c r="F56" i="14" s="1"/>
  <c r="F53" i="14"/>
  <c r="F54" i="14" s="1"/>
  <c r="H11" i="14"/>
  <c r="G11" i="14"/>
  <c r="F11" i="14"/>
  <c r="E11" i="14"/>
  <c r="D11" i="14"/>
  <c r="S9" i="14"/>
  <c r="R9" i="14"/>
  <c r="Q9" i="14"/>
  <c r="P9" i="14"/>
  <c r="O9" i="14"/>
  <c r="T7" i="14"/>
  <c r="T8" i="14" s="1"/>
  <c r="T5" i="14"/>
  <c r="R6" i="14" s="1"/>
  <c r="D56" i="24" l="1"/>
  <c r="F57" i="23"/>
  <c r="F58" i="23" s="1"/>
  <c r="O8" i="23"/>
  <c r="F54" i="23"/>
  <c r="R102" i="22"/>
  <c r="Q103" i="22" s="1"/>
  <c r="O8" i="24"/>
  <c r="Q8" i="24"/>
  <c r="S8" i="24"/>
  <c r="O6" i="24"/>
  <c r="Q6" i="24"/>
  <c r="S6" i="24"/>
  <c r="D56" i="25"/>
  <c r="E58" i="25"/>
  <c r="E54" i="25"/>
  <c r="F58" i="25"/>
  <c r="E54" i="23"/>
  <c r="Q8" i="17"/>
  <c r="D56" i="14"/>
  <c r="R102" i="15"/>
  <c r="O103" i="15" s="1"/>
  <c r="R8" i="15"/>
  <c r="E56" i="14"/>
  <c r="S6" i="15"/>
  <c r="T57" i="14"/>
  <c r="S58" i="14" s="1"/>
  <c r="Q8" i="14"/>
  <c r="R8" i="14"/>
  <c r="T9" i="20"/>
  <c r="Q10" i="20" s="1"/>
  <c r="T6" i="19"/>
  <c r="P6" i="19"/>
  <c r="S6" i="19"/>
  <c r="T9" i="19"/>
  <c r="S10" i="19" s="1"/>
  <c r="O6" i="19"/>
  <c r="F57" i="19"/>
  <c r="D58" i="19" s="1"/>
  <c r="D54" i="19"/>
  <c r="E54" i="19"/>
  <c r="Q8" i="18"/>
  <c r="O6" i="18"/>
  <c r="T57" i="17"/>
  <c r="R58" i="17" s="1"/>
  <c r="R8" i="17"/>
  <c r="P6" i="17"/>
  <c r="Q6" i="17"/>
  <c r="E56" i="17"/>
  <c r="E54" i="17"/>
  <c r="Q8" i="16"/>
  <c r="R8" i="16"/>
  <c r="O6" i="16"/>
  <c r="S6" i="16"/>
  <c r="T57" i="16"/>
  <c r="F57" i="16"/>
  <c r="F58" i="16" s="1"/>
  <c r="I11" i="16"/>
  <c r="D12" i="16" s="1"/>
  <c r="Q8" i="15"/>
  <c r="T9" i="15"/>
  <c r="T10" i="15" s="1"/>
  <c r="O6" i="15"/>
  <c r="D106" i="15"/>
  <c r="E104" i="15"/>
  <c r="D102" i="15"/>
  <c r="F57" i="15"/>
  <c r="D58" i="15" s="1"/>
  <c r="D54" i="15"/>
  <c r="E8" i="15"/>
  <c r="Q8" i="25"/>
  <c r="S8" i="25"/>
  <c r="O8" i="25"/>
  <c r="O6" i="25"/>
  <c r="S6" i="25"/>
  <c r="Q6" i="25"/>
  <c r="I11" i="25"/>
  <c r="D12" i="25" s="1"/>
  <c r="Q6" i="23"/>
  <c r="R6" i="23"/>
  <c r="R6" i="22"/>
  <c r="Q6" i="22"/>
  <c r="I109" i="22"/>
  <c r="H110" i="22" s="1"/>
  <c r="F57" i="22"/>
  <c r="E58" i="22" s="1"/>
  <c r="O6" i="14"/>
  <c r="T9" i="14"/>
  <c r="T10" i="14" s="1"/>
  <c r="S6" i="14"/>
  <c r="I109" i="14"/>
  <c r="E110" i="14" s="1"/>
  <c r="F57" i="14"/>
  <c r="F58" i="14" s="1"/>
  <c r="E54" i="14"/>
  <c r="D54" i="14"/>
  <c r="Q6" i="20"/>
  <c r="R6" i="20"/>
  <c r="T6" i="20"/>
  <c r="P6" i="20"/>
  <c r="S6" i="20"/>
  <c r="F57" i="20"/>
  <c r="D58" i="20" s="1"/>
  <c r="T8" i="19"/>
  <c r="R6" i="19"/>
  <c r="F54" i="19"/>
  <c r="T57" i="18"/>
  <c r="S58" i="18" s="1"/>
  <c r="R8" i="18"/>
  <c r="S8" i="18"/>
  <c r="O8" i="18"/>
  <c r="D56" i="18"/>
  <c r="E56" i="18"/>
  <c r="D54" i="18"/>
  <c r="E54" i="18"/>
  <c r="S8" i="17"/>
  <c r="O8" i="17"/>
  <c r="I109" i="17"/>
  <c r="G110" i="17" s="1"/>
  <c r="D56" i="17"/>
  <c r="D54" i="17"/>
  <c r="I109" i="16"/>
  <c r="E110" i="16" s="1"/>
  <c r="P56" i="15"/>
  <c r="Q56" i="15"/>
  <c r="T56" i="15"/>
  <c r="F108" i="15"/>
  <c r="E106" i="15"/>
  <c r="F106" i="15"/>
  <c r="I106" i="15"/>
  <c r="H104" i="15"/>
  <c r="I104" i="15"/>
  <c r="D104" i="15"/>
  <c r="G102" i="15"/>
  <c r="H102" i="15"/>
  <c r="D56" i="15"/>
  <c r="E56" i="15"/>
  <c r="G8" i="15"/>
  <c r="H8" i="15"/>
  <c r="D8" i="15"/>
  <c r="I8" i="15"/>
  <c r="I11" i="15"/>
  <c r="I12" i="15" s="1"/>
  <c r="D58" i="22"/>
  <c r="R8" i="22"/>
  <c r="Q8" i="22"/>
  <c r="I11" i="22"/>
  <c r="E56" i="23"/>
  <c r="D56" i="23"/>
  <c r="S8" i="22"/>
  <c r="T9" i="22"/>
  <c r="T10" i="22" s="1"/>
  <c r="T8" i="22"/>
  <c r="E54" i="22"/>
  <c r="E56" i="22"/>
  <c r="D56" i="22"/>
  <c r="E110" i="22"/>
  <c r="R8" i="23"/>
  <c r="Q8" i="23"/>
  <c r="P8" i="23"/>
  <c r="I11" i="23"/>
  <c r="H12" i="23" s="1"/>
  <c r="F56" i="23"/>
  <c r="P8" i="22"/>
  <c r="T57" i="25"/>
  <c r="Q58" i="25" s="1"/>
  <c r="O8" i="22"/>
  <c r="F54" i="22"/>
  <c r="S8" i="23"/>
  <c r="T9" i="23"/>
  <c r="T10" i="23" s="1"/>
  <c r="R102" i="23"/>
  <c r="O103" i="23" s="1"/>
  <c r="T9" i="24"/>
  <c r="S10" i="24" s="1"/>
  <c r="I109" i="24"/>
  <c r="H110" i="24" s="1"/>
  <c r="T57" i="24"/>
  <c r="R102" i="25"/>
  <c r="P103" i="25" s="1"/>
  <c r="O6" i="22"/>
  <c r="S6" i="22"/>
  <c r="O6" i="23"/>
  <c r="S6" i="23"/>
  <c r="I109" i="23"/>
  <c r="I11" i="24"/>
  <c r="H12" i="24" s="1"/>
  <c r="R102" i="24"/>
  <c r="P103" i="24" s="1"/>
  <c r="P6" i="22"/>
  <c r="T57" i="22"/>
  <c r="Q58" i="22" s="1"/>
  <c r="P6" i="23"/>
  <c r="T57" i="23"/>
  <c r="I109" i="25"/>
  <c r="P6" i="24"/>
  <c r="T6" i="24"/>
  <c r="R8" i="24"/>
  <c r="D54" i="24"/>
  <c r="E56" i="24"/>
  <c r="P6" i="25"/>
  <c r="T6" i="25"/>
  <c r="R8" i="25"/>
  <c r="D54" i="25"/>
  <c r="E56" i="25"/>
  <c r="T9" i="25"/>
  <c r="T10" i="25" s="1"/>
  <c r="P8" i="24"/>
  <c r="F57" i="24"/>
  <c r="P8" i="25"/>
  <c r="T8" i="20"/>
  <c r="Q8" i="19"/>
  <c r="R8" i="19"/>
  <c r="D56" i="20"/>
  <c r="E56" i="20"/>
  <c r="E54" i="20"/>
  <c r="I109" i="20"/>
  <c r="Q8" i="20"/>
  <c r="O8" i="20"/>
  <c r="R8" i="20"/>
  <c r="S8" i="20"/>
  <c r="I109" i="19"/>
  <c r="G110" i="19" s="1"/>
  <c r="F54" i="20"/>
  <c r="D56" i="19"/>
  <c r="E56" i="19"/>
  <c r="P8" i="19"/>
  <c r="R102" i="19"/>
  <c r="O103" i="19" s="1"/>
  <c r="T57" i="19"/>
  <c r="R58" i="19" s="1"/>
  <c r="I11" i="19"/>
  <c r="D12" i="19" s="1"/>
  <c r="O8" i="19"/>
  <c r="R102" i="20"/>
  <c r="O103" i="20" s="1"/>
  <c r="T57" i="20"/>
  <c r="R58" i="20" s="1"/>
  <c r="I11" i="20"/>
  <c r="D12" i="20" s="1"/>
  <c r="T58" i="17"/>
  <c r="S58" i="17"/>
  <c r="I11" i="17"/>
  <c r="E12" i="17" s="1"/>
  <c r="P6" i="18"/>
  <c r="T9" i="17"/>
  <c r="O10" i="17" s="1"/>
  <c r="R6" i="18"/>
  <c r="Q6" i="18"/>
  <c r="I109" i="18"/>
  <c r="S6" i="17"/>
  <c r="P58" i="17"/>
  <c r="O6" i="17"/>
  <c r="T6" i="17"/>
  <c r="F57" i="17"/>
  <c r="F58" i="17" s="1"/>
  <c r="Q58" i="17"/>
  <c r="R102" i="17"/>
  <c r="Q103" i="17" s="1"/>
  <c r="T6" i="18"/>
  <c r="T9" i="18"/>
  <c r="P10" i="18" s="1"/>
  <c r="I11" i="18"/>
  <c r="F57" i="18"/>
  <c r="F58" i="18" s="1"/>
  <c r="R102" i="18"/>
  <c r="P8" i="17"/>
  <c r="P8" i="18"/>
  <c r="I11" i="14"/>
  <c r="F12" i="14" s="1"/>
  <c r="T58" i="16"/>
  <c r="R58" i="16"/>
  <c r="P58" i="16"/>
  <c r="G12" i="16"/>
  <c r="Q58" i="16"/>
  <c r="S58" i="16"/>
  <c r="T6" i="16"/>
  <c r="O58" i="16"/>
  <c r="Q6" i="16"/>
  <c r="O8" i="16"/>
  <c r="S8" i="16"/>
  <c r="T9" i="16"/>
  <c r="T10" i="16" s="1"/>
  <c r="R102" i="16"/>
  <c r="Q103" i="16" s="1"/>
  <c r="P6" i="16"/>
  <c r="P8" i="16"/>
  <c r="S10" i="15"/>
  <c r="P10" i="15"/>
  <c r="P103" i="15"/>
  <c r="R103" i="15"/>
  <c r="Q10" i="15"/>
  <c r="Q103" i="15"/>
  <c r="R10" i="15"/>
  <c r="F6" i="15"/>
  <c r="E10" i="15"/>
  <c r="O54" i="15"/>
  <c r="G6" i="15"/>
  <c r="P6" i="15"/>
  <c r="T6" i="15"/>
  <c r="F10" i="15"/>
  <c r="O10" i="15"/>
  <c r="P54" i="15"/>
  <c r="T54" i="15"/>
  <c r="T57" i="15"/>
  <c r="S58" i="15" s="1"/>
  <c r="G108" i="15"/>
  <c r="I109" i="15"/>
  <c r="E110" i="15" s="1"/>
  <c r="D6" i="15"/>
  <c r="H6" i="15"/>
  <c r="Q6" i="15"/>
  <c r="O8" i="15"/>
  <c r="S8" i="15"/>
  <c r="G10" i="15"/>
  <c r="E54" i="15"/>
  <c r="Q54" i="15"/>
  <c r="R56" i="15"/>
  <c r="E102" i="15"/>
  <c r="I102" i="15"/>
  <c r="F104" i="15"/>
  <c r="G106" i="15"/>
  <c r="D108" i="15"/>
  <c r="H108" i="15"/>
  <c r="I10" i="15"/>
  <c r="S54" i="15"/>
  <c r="E6" i="15"/>
  <c r="P8" i="15"/>
  <c r="D10" i="15"/>
  <c r="O56" i="15"/>
  <c r="E108" i="15"/>
  <c r="T58" i="14"/>
  <c r="R103" i="14"/>
  <c r="O103" i="14"/>
  <c r="Q103" i="14"/>
  <c r="P6" i="14"/>
  <c r="T6" i="14"/>
  <c r="P103" i="14"/>
  <c r="Q6" i="14"/>
  <c r="O8" i="14"/>
  <c r="S8" i="14"/>
  <c r="P8" i="14"/>
  <c r="D58" i="23" l="1"/>
  <c r="E58" i="23"/>
  <c r="R103" i="22"/>
  <c r="F12" i="16"/>
  <c r="H12" i="16"/>
  <c r="E58" i="19"/>
  <c r="O103" i="22"/>
  <c r="E12" i="16"/>
  <c r="I12" i="16"/>
  <c r="P103" i="22"/>
  <c r="F58" i="15"/>
  <c r="S10" i="23"/>
  <c r="F58" i="19"/>
  <c r="P10" i="24"/>
  <c r="O10" i="24"/>
  <c r="Q10" i="24"/>
  <c r="F58" i="22"/>
  <c r="F12" i="25"/>
  <c r="P103" i="17"/>
  <c r="Q58" i="14"/>
  <c r="T58" i="18"/>
  <c r="O58" i="17"/>
  <c r="Q10" i="19"/>
  <c r="E58" i="20"/>
  <c r="G12" i="23"/>
  <c r="F12" i="24"/>
  <c r="Q10" i="14"/>
  <c r="S10" i="14"/>
  <c r="D110" i="14"/>
  <c r="H110" i="14"/>
  <c r="G110" i="14"/>
  <c r="F110" i="14"/>
  <c r="I110" i="14"/>
  <c r="E58" i="14"/>
  <c r="D58" i="14"/>
  <c r="O10" i="20"/>
  <c r="P10" i="20"/>
  <c r="R10" i="20"/>
  <c r="T10" i="20"/>
  <c r="S10" i="20"/>
  <c r="F58" i="20"/>
  <c r="D110" i="16"/>
  <c r="H110" i="16"/>
  <c r="D58" i="16"/>
  <c r="E58" i="16"/>
  <c r="E58" i="15"/>
  <c r="E12" i="25"/>
  <c r="G110" i="22"/>
  <c r="O58" i="14"/>
  <c r="P58" i="14"/>
  <c r="R58" i="14"/>
  <c r="P10" i="14"/>
  <c r="R10" i="14"/>
  <c r="O10" i="14"/>
  <c r="H12" i="14"/>
  <c r="I12" i="14"/>
  <c r="G12" i="14"/>
  <c r="E12" i="14"/>
  <c r="D12" i="14"/>
  <c r="O10" i="19"/>
  <c r="P10" i="19"/>
  <c r="R10" i="19"/>
  <c r="T10" i="19"/>
  <c r="Q58" i="18"/>
  <c r="P58" i="18"/>
  <c r="R58" i="18"/>
  <c r="O58" i="18"/>
  <c r="Q10" i="17"/>
  <c r="Q10" i="16"/>
  <c r="R10" i="16"/>
  <c r="S10" i="16"/>
  <c r="P10" i="16"/>
  <c r="F110" i="16"/>
  <c r="G110" i="16"/>
  <c r="I110" i="16"/>
  <c r="G12" i="15"/>
  <c r="E12" i="15"/>
  <c r="F12" i="15"/>
  <c r="D12" i="15"/>
  <c r="H12" i="15"/>
  <c r="O10" i="25"/>
  <c r="S10" i="25"/>
  <c r="I12" i="25"/>
  <c r="H12" i="25"/>
  <c r="G12" i="25"/>
  <c r="R58" i="22"/>
  <c r="P10" i="22"/>
  <c r="F110" i="22"/>
  <c r="I110" i="22"/>
  <c r="D110" i="22"/>
  <c r="H12" i="20"/>
  <c r="G12" i="20"/>
  <c r="F110" i="19"/>
  <c r="D58" i="18"/>
  <c r="S10" i="17"/>
  <c r="H110" i="17"/>
  <c r="E110" i="17"/>
  <c r="F110" i="17"/>
  <c r="I110" i="17"/>
  <c r="D110" i="17"/>
  <c r="F12" i="17"/>
  <c r="G12" i="17"/>
  <c r="D110" i="15"/>
  <c r="I110" i="25"/>
  <c r="F110" i="25"/>
  <c r="T58" i="23"/>
  <c r="Q58" i="23"/>
  <c r="P58" i="23"/>
  <c r="I110" i="23"/>
  <c r="H110" i="23"/>
  <c r="F110" i="23"/>
  <c r="S58" i="23"/>
  <c r="I12" i="22"/>
  <c r="F12" i="22"/>
  <c r="E12" i="22"/>
  <c r="D110" i="23"/>
  <c r="R103" i="24"/>
  <c r="Q103" i="24"/>
  <c r="O103" i="24"/>
  <c r="I110" i="24"/>
  <c r="F110" i="24"/>
  <c r="G12" i="22"/>
  <c r="T58" i="25"/>
  <c r="P58" i="25"/>
  <c r="R58" i="25"/>
  <c r="O10" i="23"/>
  <c r="D12" i="22"/>
  <c r="P10" i="23"/>
  <c r="D58" i="24"/>
  <c r="F58" i="24"/>
  <c r="G110" i="24"/>
  <c r="E110" i="23"/>
  <c r="E110" i="24"/>
  <c r="Q10" i="25"/>
  <c r="I12" i="24"/>
  <c r="G12" i="24"/>
  <c r="R103" i="25"/>
  <c r="Q103" i="25"/>
  <c r="O103" i="25"/>
  <c r="D12" i="24"/>
  <c r="D110" i="24"/>
  <c r="S58" i="22"/>
  <c r="R10" i="22"/>
  <c r="O58" i="25"/>
  <c r="H12" i="22"/>
  <c r="E58" i="24"/>
  <c r="E12" i="23"/>
  <c r="F12" i="23"/>
  <c r="I12" i="23"/>
  <c r="R10" i="25"/>
  <c r="O10" i="22"/>
  <c r="T58" i="24"/>
  <c r="P58" i="24"/>
  <c r="R58" i="24"/>
  <c r="O58" i="23"/>
  <c r="D110" i="25"/>
  <c r="O58" i="24"/>
  <c r="G110" i="23"/>
  <c r="R58" i="23"/>
  <c r="H110" i="25"/>
  <c r="Q58" i="24"/>
  <c r="T58" i="22"/>
  <c r="P58" i="22"/>
  <c r="S58" i="24"/>
  <c r="G110" i="25"/>
  <c r="E12" i="24"/>
  <c r="P10" i="25"/>
  <c r="E110" i="25"/>
  <c r="T10" i="24"/>
  <c r="R10" i="24"/>
  <c r="Q103" i="23"/>
  <c r="R103" i="23"/>
  <c r="O58" i="22"/>
  <c r="R10" i="23"/>
  <c r="S10" i="22"/>
  <c r="D12" i="23"/>
  <c r="P103" i="23"/>
  <c r="S58" i="25"/>
  <c r="Q10" i="23"/>
  <c r="Q10" i="22"/>
  <c r="H110" i="20"/>
  <c r="I110" i="20"/>
  <c r="D110" i="20"/>
  <c r="E110" i="20"/>
  <c r="E12" i="19"/>
  <c r="I12" i="19"/>
  <c r="F12" i="19"/>
  <c r="P103" i="19"/>
  <c r="Q103" i="19"/>
  <c r="R103" i="19"/>
  <c r="F110" i="20"/>
  <c r="O58" i="20"/>
  <c r="S58" i="20"/>
  <c r="P58" i="20"/>
  <c r="Q58" i="20"/>
  <c r="T58" i="20"/>
  <c r="G110" i="20"/>
  <c r="H12" i="19"/>
  <c r="G12" i="19"/>
  <c r="O58" i="19"/>
  <c r="S58" i="19"/>
  <c r="P58" i="19"/>
  <c r="Q58" i="19"/>
  <c r="T58" i="19"/>
  <c r="E12" i="20"/>
  <c r="I12" i="20"/>
  <c r="F12" i="20"/>
  <c r="P103" i="20"/>
  <c r="Q103" i="20"/>
  <c r="R103" i="20"/>
  <c r="I110" i="19"/>
  <c r="D110" i="19"/>
  <c r="E110" i="19"/>
  <c r="H110" i="19"/>
  <c r="R103" i="18"/>
  <c r="O103" i="18"/>
  <c r="I110" i="18"/>
  <c r="G110" i="18"/>
  <c r="F110" i="18"/>
  <c r="R103" i="17"/>
  <c r="O103" i="17"/>
  <c r="D110" i="18"/>
  <c r="E110" i="18"/>
  <c r="T10" i="18"/>
  <c r="S10" i="18"/>
  <c r="R10" i="18"/>
  <c r="I12" i="18"/>
  <c r="H12" i="18"/>
  <c r="G12" i="18"/>
  <c r="D12" i="18"/>
  <c r="E12" i="18"/>
  <c r="Q10" i="18"/>
  <c r="Q103" i="18"/>
  <c r="F12" i="18"/>
  <c r="H110" i="18"/>
  <c r="E58" i="17"/>
  <c r="P103" i="18"/>
  <c r="O10" i="18"/>
  <c r="D58" i="17"/>
  <c r="T10" i="17"/>
  <c r="R10" i="17"/>
  <c r="E58" i="18"/>
  <c r="I12" i="17"/>
  <c r="H12" i="17"/>
  <c r="D12" i="17"/>
  <c r="P10" i="17"/>
  <c r="R103" i="16"/>
  <c r="O103" i="16"/>
  <c r="P103" i="16"/>
  <c r="O10" i="16"/>
  <c r="P58" i="15"/>
  <c r="Q58" i="15"/>
  <c r="R58" i="15"/>
  <c r="T58" i="15"/>
  <c r="I110" i="15"/>
  <c r="G110" i="15"/>
  <c r="F110" i="15"/>
  <c r="O58" i="15"/>
  <c r="H110" i="15"/>
  <c r="H109" i="12" l="1"/>
  <c r="G109" i="12"/>
  <c r="F109" i="12"/>
  <c r="E109" i="12"/>
  <c r="D109" i="12"/>
  <c r="Q102" i="12"/>
  <c r="P102" i="12"/>
  <c r="O102" i="12"/>
  <c r="R101" i="12"/>
  <c r="S57" i="12"/>
  <c r="R57" i="12"/>
  <c r="Q57" i="12"/>
  <c r="P57" i="12"/>
  <c r="O57" i="12"/>
  <c r="E57" i="12"/>
  <c r="D57" i="12"/>
  <c r="F55" i="12"/>
  <c r="F56" i="12" s="1"/>
  <c r="F53" i="12"/>
  <c r="F54" i="12" s="1"/>
  <c r="H11" i="12"/>
  <c r="G11" i="12"/>
  <c r="F11" i="12"/>
  <c r="E11" i="12"/>
  <c r="D11" i="12"/>
  <c r="S9" i="12"/>
  <c r="R9" i="12"/>
  <c r="Q9" i="12"/>
  <c r="P9" i="12"/>
  <c r="O9" i="12"/>
  <c r="T7" i="12"/>
  <c r="T8" i="12" s="1"/>
  <c r="T5" i="12"/>
  <c r="R6" i="12" s="1"/>
  <c r="H109" i="9"/>
  <c r="G109" i="9"/>
  <c r="F109" i="9"/>
  <c r="E109" i="9"/>
  <c r="D109" i="9"/>
  <c r="Q102" i="9"/>
  <c r="P102" i="9"/>
  <c r="O102" i="9"/>
  <c r="R102" i="9" s="1"/>
  <c r="R103" i="9" s="1"/>
  <c r="R101" i="9"/>
  <c r="S57" i="9"/>
  <c r="R57" i="9"/>
  <c r="Q57" i="9"/>
  <c r="P57" i="9"/>
  <c r="O57" i="9"/>
  <c r="E57" i="9"/>
  <c r="D57" i="9"/>
  <c r="F55" i="9"/>
  <c r="F56" i="9" s="1"/>
  <c r="F53" i="9"/>
  <c r="F54" i="9" s="1"/>
  <c r="H11" i="9"/>
  <c r="G11" i="9"/>
  <c r="F11" i="9"/>
  <c r="E11" i="9"/>
  <c r="D11" i="9"/>
  <c r="S9" i="9"/>
  <c r="R9" i="9"/>
  <c r="Q9" i="9"/>
  <c r="P9" i="9"/>
  <c r="O9" i="9"/>
  <c r="T7" i="9"/>
  <c r="T8" i="9" s="1"/>
  <c r="T5" i="9"/>
  <c r="R6" i="9" s="1"/>
  <c r="H109" i="8"/>
  <c r="G109" i="8"/>
  <c r="F109" i="8"/>
  <c r="E109" i="8"/>
  <c r="D109" i="8"/>
  <c r="Q102" i="8"/>
  <c r="P102" i="8"/>
  <c r="O102" i="8"/>
  <c r="R101" i="8"/>
  <c r="S57" i="8"/>
  <c r="R57" i="8"/>
  <c r="Q57" i="8"/>
  <c r="P57" i="8"/>
  <c r="O57" i="8"/>
  <c r="E57" i="8"/>
  <c r="D57" i="8"/>
  <c r="F55" i="8"/>
  <c r="F56" i="8" s="1"/>
  <c r="F53" i="8"/>
  <c r="F54" i="8" s="1"/>
  <c r="H11" i="8"/>
  <c r="G11" i="8"/>
  <c r="F11" i="8"/>
  <c r="E11" i="8"/>
  <c r="D11" i="8"/>
  <c r="S9" i="8"/>
  <c r="R9" i="8"/>
  <c r="Q9" i="8"/>
  <c r="P9" i="8"/>
  <c r="O9" i="8"/>
  <c r="T7" i="8"/>
  <c r="T8" i="8" s="1"/>
  <c r="T5" i="8"/>
  <c r="R6" i="8" s="1"/>
  <c r="H109" i="5"/>
  <c r="G109" i="5"/>
  <c r="F109" i="5"/>
  <c r="E109" i="5"/>
  <c r="D109" i="5"/>
  <c r="Q102" i="5"/>
  <c r="P102" i="5"/>
  <c r="O102" i="5"/>
  <c r="R101" i="5"/>
  <c r="S57" i="5"/>
  <c r="R57" i="5"/>
  <c r="Q57" i="5"/>
  <c r="P57" i="5"/>
  <c r="O57" i="5"/>
  <c r="E57" i="5"/>
  <c r="D57" i="5"/>
  <c r="F55" i="5"/>
  <c r="F56" i="5" s="1"/>
  <c r="F53" i="5"/>
  <c r="F54" i="5" s="1"/>
  <c r="H11" i="5"/>
  <c r="G11" i="5"/>
  <c r="F11" i="5"/>
  <c r="E11" i="5"/>
  <c r="D11" i="5"/>
  <c r="S9" i="5"/>
  <c r="R9" i="5"/>
  <c r="Q9" i="5"/>
  <c r="P9" i="5"/>
  <c r="O9" i="5"/>
  <c r="T7" i="5"/>
  <c r="T8" i="5" s="1"/>
  <c r="T5" i="5"/>
  <c r="R6" i="5" s="1"/>
  <c r="E54" i="12" l="1"/>
  <c r="R102" i="8"/>
  <c r="R103" i="8" s="1"/>
  <c r="S8" i="5"/>
  <c r="T9" i="8"/>
  <c r="T10" i="8" s="1"/>
  <c r="D56" i="5"/>
  <c r="T9" i="12"/>
  <c r="T10" i="12" s="1"/>
  <c r="O6" i="12"/>
  <c r="D56" i="12"/>
  <c r="F57" i="12"/>
  <c r="D58" i="12" s="1"/>
  <c r="Q6" i="9"/>
  <c r="P103" i="9"/>
  <c r="R8" i="8"/>
  <c r="Q8" i="8"/>
  <c r="E54" i="8"/>
  <c r="O8" i="5"/>
  <c r="Q8" i="5"/>
  <c r="F57" i="5"/>
  <c r="D58" i="5" s="1"/>
  <c r="E54" i="5"/>
  <c r="R102" i="12"/>
  <c r="Q103" i="12" s="1"/>
  <c r="O8" i="12"/>
  <c r="Q8" i="12"/>
  <c r="S8" i="12"/>
  <c r="Q6" i="12"/>
  <c r="S6" i="12"/>
  <c r="D54" i="12"/>
  <c r="O8" i="9"/>
  <c r="Q8" i="9"/>
  <c r="S8" i="9"/>
  <c r="S6" i="9"/>
  <c r="O6" i="9"/>
  <c r="I109" i="9"/>
  <c r="F110" i="9" s="1"/>
  <c r="D56" i="9"/>
  <c r="F57" i="9"/>
  <c r="E58" i="9" s="1"/>
  <c r="E54" i="9"/>
  <c r="S8" i="8"/>
  <c r="O8" i="8"/>
  <c r="O6" i="8"/>
  <c r="S6" i="8"/>
  <c r="D54" i="8"/>
  <c r="R10" i="12"/>
  <c r="I11" i="12"/>
  <c r="H12" i="12" s="1"/>
  <c r="P6" i="12"/>
  <c r="T6" i="12"/>
  <c r="R8" i="12"/>
  <c r="E56" i="12"/>
  <c r="T57" i="12"/>
  <c r="Q58" i="12" s="1"/>
  <c r="I109" i="12"/>
  <c r="I110" i="12" s="1"/>
  <c r="P8" i="12"/>
  <c r="I11" i="9"/>
  <c r="I12" i="9" s="1"/>
  <c r="O103" i="9"/>
  <c r="P6" i="9"/>
  <c r="T6" i="9"/>
  <c r="R8" i="9"/>
  <c r="D54" i="9"/>
  <c r="E56" i="9"/>
  <c r="T57" i="9"/>
  <c r="S58" i="9" s="1"/>
  <c r="T9" i="9"/>
  <c r="T10" i="9" s="1"/>
  <c r="Q103" i="9"/>
  <c r="P8" i="9"/>
  <c r="D56" i="8"/>
  <c r="F57" i="8"/>
  <c r="F58" i="8" s="1"/>
  <c r="E56" i="8"/>
  <c r="P10" i="8"/>
  <c r="O103" i="8"/>
  <c r="Q103" i="8"/>
  <c r="I11" i="8"/>
  <c r="F12" i="8" s="1"/>
  <c r="P6" i="8"/>
  <c r="T6" i="8"/>
  <c r="T57" i="8"/>
  <c r="S58" i="8" s="1"/>
  <c r="P103" i="8"/>
  <c r="I109" i="8"/>
  <c r="E110" i="8" s="1"/>
  <c r="Q6" i="8"/>
  <c r="P8" i="8"/>
  <c r="R102" i="5"/>
  <c r="Q103" i="5" s="1"/>
  <c r="O6" i="5"/>
  <c r="S6" i="5"/>
  <c r="Q6" i="5"/>
  <c r="P6" i="5"/>
  <c r="T6" i="5"/>
  <c r="R8" i="5"/>
  <c r="D54" i="5"/>
  <c r="E56" i="5"/>
  <c r="T57" i="5"/>
  <c r="S58" i="5" s="1"/>
  <c r="I109" i="5"/>
  <c r="E110" i="5" s="1"/>
  <c r="I11" i="5"/>
  <c r="H12" i="5" s="1"/>
  <c r="T9" i="5"/>
  <c r="T10" i="5" s="1"/>
  <c r="P8" i="5"/>
  <c r="D58" i="9" l="1"/>
  <c r="R103" i="12"/>
  <c r="S10" i="12"/>
  <c r="Q10" i="12"/>
  <c r="O10" i="12"/>
  <c r="P10" i="12"/>
  <c r="R103" i="5"/>
  <c r="O10" i="8"/>
  <c r="Q10" i="8"/>
  <c r="S10" i="8"/>
  <c r="R10" i="8"/>
  <c r="E58" i="5"/>
  <c r="F58" i="5"/>
  <c r="P103" i="12"/>
  <c r="O103" i="12"/>
  <c r="F58" i="12"/>
  <c r="E58" i="12"/>
  <c r="D110" i="9"/>
  <c r="I110" i="9"/>
  <c r="G110" i="9"/>
  <c r="E110" i="9"/>
  <c r="S10" i="5"/>
  <c r="D110" i="5"/>
  <c r="G110" i="12"/>
  <c r="F110" i="12"/>
  <c r="H110" i="12"/>
  <c r="H110" i="9"/>
  <c r="F58" i="9"/>
  <c r="O58" i="8"/>
  <c r="D110" i="8"/>
  <c r="D58" i="8"/>
  <c r="I12" i="12"/>
  <c r="G12" i="12"/>
  <c r="E12" i="12"/>
  <c r="D12" i="12"/>
  <c r="E110" i="12"/>
  <c r="P58" i="12"/>
  <c r="T58" i="12"/>
  <c r="R58" i="12"/>
  <c r="D110" i="12"/>
  <c r="O58" i="12"/>
  <c r="F12" i="12"/>
  <c r="S58" i="12"/>
  <c r="Q10" i="9"/>
  <c r="S10" i="9"/>
  <c r="Q58" i="9"/>
  <c r="R10" i="9"/>
  <c r="T58" i="9"/>
  <c r="P58" i="9"/>
  <c r="R58" i="9"/>
  <c r="O10" i="9"/>
  <c r="D12" i="9"/>
  <c r="O58" i="9"/>
  <c r="G12" i="9"/>
  <c r="F12" i="9"/>
  <c r="H12" i="9"/>
  <c r="E12" i="9"/>
  <c r="P10" i="9"/>
  <c r="E58" i="8"/>
  <c r="I110" i="8"/>
  <c r="G110" i="8"/>
  <c r="F110" i="8"/>
  <c r="Q58" i="8"/>
  <c r="T58" i="8"/>
  <c r="R58" i="8"/>
  <c r="I12" i="8"/>
  <c r="H12" i="8"/>
  <c r="D12" i="8"/>
  <c r="G12" i="8"/>
  <c r="H110" i="8"/>
  <c r="E12" i="8"/>
  <c r="P58" i="8"/>
  <c r="P103" i="5"/>
  <c r="O103" i="5"/>
  <c r="F12" i="5"/>
  <c r="I110" i="5"/>
  <c r="F110" i="5"/>
  <c r="T58" i="5"/>
  <c r="P58" i="5"/>
  <c r="R58" i="5"/>
  <c r="Q58" i="5"/>
  <c r="O10" i="5"/>
  <c r="R10" i="5"/>
  <c r="I12" i="5"/>
  <c r="G12" i="5"/>
  <c r="O58" i="5"/>
  <c r="D12" i="5"/>
  <c r="H110" i="5"/>
  <c r="Q10" i="5"/>
  <c r="G110" i="5"/>
  <c r="E12" i="5"/>
  <c r="P10" i="5"/>
  <c r="H109" i="1" l="1"/>
  <c r="G109" i="1"/>
  <c r="F109" i="1"/>
  <c r="E109" i="1"/>
  <c r="D109" i="1"/>
  <c r="Q102" i="1"/>
  <c r="P102" i="1"/>
  <c r="O102" i="1"/>
  <c r="R101" i="1"/>
  <c r="S57" i="1"/>
  <c r="R57" i="1"/>
  <c r="Q57" i="1"/>
  <c r="P57" i="1"/>
  <c r="O57" i="1"/>
  <c r="E57" i="1"/>
  <c r="D57" i="1"/>
  <c r="F55" i="1"/>
  <c r="F56" i="1" s="1"/>
  <c r="F53" i="1"/>
  <c r="F54" i="1" s="1"/>
  <c r="H11" i="1"/>
  <c r="G11" i="1"/>
  <c r="F11" i="1"/>
  <c r="E11" i="1"/>
  <c r="D11" i="1"/>
  <c r="S9" i="1"/>
  <c r="R9" i="1"/>
  <c r="Q9" i="1"/>
  <c r="P9" i="1"/>
  <c r="O9" i="1"/>
  <c r="T7" i="1"/>
  <c r="T8" i="1" s="1"/>
  <c r="R6" i="1"/>
  <c r="R102" i="1" l="1"/>
  <c r="F57" i="1"/>
  <c r="F58" i="1" s="1"/>
  <c r="D54" i="1"/>
  <c r="Q8" i="1"/>
  <c r="E56" i="1"/>
  <c r="D56" i="1"/>
  <c r="T9" i="1"/>
  <c r="T10" i="1" s="1"/>
  <c r="O6" i="1"/>
  <c r="S6" i="1"/>
  <c r="R103" i="1"/>
  <c r="O103" i="1"/>
  <c r="Q103" i="1"/>
  <c r="P6" i="1"/>
  <c r="T6" i="1"/>
  <c r="R8" i="1"/>
  <c r="T57" i="1"/>
  <c r="S58" i="1" s="1"/>
  <c r="P103" i="1"/>
  <c r="I109" i="1"/>
  <c r="D110" i="1" s="1"/>
  <c r="I11" i="1"/>
  <c r="E12" i="1" s="1"/>
  <c r="Q6" i="1"/>
  <c r="O8" i="1"/>
  <c r="S8" i="1"/>
  <c r="E54" i="1"/>
  <c r="P8" i="1"/>
  <c r="D58" i="1" l="1"/>
  <c r="E58" i="1"/>
  <c r="O10" i="1"/>
  <c r="S10" i="1"/>
  <c r="R10" i="1"/>
  <c r="Q10" i="1"/>
  <c r="P10" i="1"/>
  <c r="G110" i="1"/>
  <c r="R58" i="1"/>
  <c r="T58" i="1"/>
  <c r="O58" i="1"/>
  <c r="I110" i="1"/>
  <c r="F110" i="1"/>
  <c r="Q58" i="1"/>
  <c r="E110" i="1"/>
  <c r="G12" i="1"/>
  <c r="I12" i="1"/>
  <c r="F12" i="1"/>
  <c r="H110" i="1"/>
  <c r="P58" i="1"/>
  <c r="H12" i="1"/>
  <c r="D12" i="1"/>
</calcChain>
</file>

<file path=xl/sharedStrings.xml><?xml version="1.0" encoding="utf-8"?>
<sst xmlns="http://schemas.openxmlformats.org/spreadsheetml/2006/main" count="2205" uniqueCount="63">
  <si>
    <t>Студијска година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</si>
  <si>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</si>
  <si>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</si>
  <si>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</si>
  <si>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</si>
  <si>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</si>
  <si>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</si>
  <si>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</si>
  <si>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</si>
  <si>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</si>
  <si>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</si>
  <si>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</si>
  <si>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Педагошка способност: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</si>
  <si>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</si>
  <si>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</si>
  <si>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</si>
  <si>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</si>
  <si>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</si>
  <si>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</si>
  <si>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</si>
  <si>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</si>
  <si>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</si>
  <si>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</si>
  <si>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</si>
  <si>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</si>
  <si>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</si>
  <si>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</si>
  <si>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</si>
  <si>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Креативност и применљивост: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</si>
  <si>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</si>
  <si>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</si>
  <si>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</si>
  <si>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</si>
  <si>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</si>
  <si>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</si>
  <si>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</si>
  <si>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</si>
  <si>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</si>
  <si>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Енглески језик 2</t>
  </si>
  <si>
    <t>Енглески језик 1</t>
  </si>
  <si>
    <t>Менаџмент</t>
  </si>
  <si>
    <t>Пословна комуникација</t>
  </si>
  <si>
    <t>Стратегијски менаџмент</t>
  </si>
  <si>
    <t>Оперативни менаџмент</t>
  </si>
  <si>
    <t>Привредно право</t>
  </si>
  <si>
    <t>Бизнис етика</t>
  </si>
  <si>
    <t>Маркетинг</t>
  </si>
  <si>
    <t>Електронски бизнис</t>
  </si>
  <si>
    <t>Економика и орг. пословања</t>
  </si>
  <si>
    <t>Информатика у пословању</t>
  </si>
  <si>
    <t>Психологија рада</t>
  </si>
  <si>
    <t>Посл. статист. са матемематиком</t>
  </si>
  <si>
    <t>Предузетништво</t>
  </si>
  <si>
    <t>Култура пословног понашања</t>
  </si>
  <si>
    <t>Менаџмент људских ресурса</t>
  </si>
  <si>
    <t>Финанс рачуно. пословање</t>
  </si>
  <si>
    <t>Менаџмент и бизнис</t>
  </si>
  <si>
    <t>2021/22</t>
  </si>
  <si>
    <t>Анализа ОБ-01-1-21</t>
  </si>
  <si>
    <t>Инвестициони менаџмент</t>
  </si>
  <si>
    <t>Макроекономија</t>
  </si>
  <si>
    <t>Основи економије</t>
  </si>
  <si>
    <t>Увод у право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</si>
</sst>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10" fontId="2" fillId="3" borderId="3" xfId="1" applyNumberFormat="1" applyFont="1" applyFill="1" applyBorder="1" applyAlignment="1">
      <alignment horizontal="right" vertical="center" wrapText="1"/>
    </xf>
    <xf numFmtId="10" fontId="2" fillId="4" borderId="3" xfId="1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right" vertical="center" wrapText="1"/>
    </xf>
    <xf numFmtId="0" fontId="2" fillId="6" borderId="3" xfId="0" applyFont="1" applyFill="1" applyBorder="1" applyAlignment="1">
      <alignment horizontal="center" vertical="center" wrapText="1"/>
    </xf>
    <xf numFmtId="10" fontId="2" fillId="5" borderId="3" xfId="1" applyNumberFormat="1" applyFont="1" applyFill="1" applyBorder="1" applyAlignment="1">
      <alignment horizontal="right" vertical="center" wrapText="1"/>
    </xf>
    <xf numFmtId="10" fontId="2" fillId="6" borderId="3" xfId="1" applyNumberFormat="1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right" vertical="center" wrapText="1"/>
    </xf>
    <xf numFmtId="10" fontId="2" fillId="7" borderId="3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2" borderId="8" xfId="1" applyFont="1" applyFill="1" applyBorder="1" applyAlignment="1">
      <alignment horizontal="right" vertical="center" wrapText="1"/>
    </xf>
    <xf numFmtId="9" fontId="3" fillId="2" borderId="8" xfId="1" applyNumberFormat="1" applyFont="1" applyFill="1" applyBorder="1" applyAlignment="1">
      <alignment horizontal="right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4-45FA-B0A8-B67C3222AB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4-45FA-B0A8-B67C3222AB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4-45FA-B0A8-B67C3222AB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4-45FA-B0A8-B67C3222AB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4-45FA-B0A8-B67C3222AB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'OPERATIVNI MENADŽMENT'!$D$4:$H$4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'OPERATIVNI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0.375</c:v>
                </c:pt>
                <c:pt idx="3">
                  <c:v>0.375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4-45FA-B0A8-B67C3222A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83-49BA-933A-FD9CAF2B15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83-49BA-933A-FD9CAF2B15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83-49BA-933A-FD9CAF2B15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83-49BA-933A-FD9CAF2B15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83-49BA-933A-FD9CAF2B15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'OPERATIVNI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83-49BA-933A-FD9CAF2B1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18-45D3-8BE9-180D0A9782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18-45D3-8BE9-180D0A9782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18-45D3-8BE9-180D0A9782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18-45D3-8BE9-180D0A9782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18-45D3-8BE9-180D0A9782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'OPERATIVNI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18-45D3-8BE9-180D0A978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4C-4710-8EC8-AE317A7E2E9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4C-4710-8EC8-AE317A7E2E9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4C-4710-8EC8-AE317A7E2E9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4C-4710-8EC8-AE317A7E2E9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4C-4710-8EC8-AE317A7E2E9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'OPERATIVNI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0.25</c:v>
                </c:pt>
                <c:pt idx="3">
                  <c:v>0.375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4C-4710-8EC8-AE317A7E2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E9-4AF7-8B38-626B842644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E9-4AF7-8B38-626B8426447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'OPERATIVNI MENADŽMENT'!$D$54:$E$54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E9-4AF7-8B38-626B84264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7-41FD-A935-AF358DB11E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7-41FD-A935-AF358DB11E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'OPERATIVNI MENADŽMENT'!$D$56:$E$56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B7-41FD-A935-AF358DB11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FF-4452-B89B-E5E9C3C123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FF-4452-B89B-E5E9C3C123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MENADŽMENT'!$D$58:$E$58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FF-4452-B89B-E5E9C3C12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60-4941-A80F-DFB0D2E9B0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60-4941-A80F-DFB0D2E9B0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60-4941-A80F-DFB0D2E9B0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60-4941-A80F-DFB0D2E9B0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60-4941-A80F-DFB0D2E9B09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0.75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60-4941-A80F-DFB0D2E9B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F-4FC5-970C-6ED9FE0AE1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F-4FC5-970C-6ED9FE0AE1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F-4FC5-970C-6ED9FE0AE1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F-4FC5-970C-6ED9FE0AE1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F-4FC5-970C-6ED9FE0AE1D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0.625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F-4FC5-970C-6ED9FE0AE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41-4E02-BFB1-9DADB6C6E1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41-4E02-BFB1-9DADB6C6E1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41-4E02-BFB1-9DADB6C6E1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41-4E02-BFB1-9DADB6C6E1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41-4E02-BFB1-9DADB6C6E1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41-4E02-BFB1-9DADB6C6E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'OPERATIVNI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53-4CD7-9CB9-4A79D82126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53-4CD7-9CB9-4A79D82126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53-4CD7-9CB9-4A79D82126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53-4CD7-9CB9-4A79D82126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53-4CD7-9CB9-4A79D82126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0.625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53-4CD7-9CB9-4A79D821262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8A-448B-975F-DE03C07A6E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8A-448B-975F-DE03C07A6E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8A-448B-975F-DE03C07A6E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8A-448B-975F-DE03C07A6E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8A-448B-975F-DE03C07A6E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MENADŽMENT'!$D$110:$H$110</c:f>
              <c:numCache>
                <c:formatCode>0.00%</c:formatCode>
                <c:ptCount val="5"/>
                <c:pt idx="0">
                  <c:v>0</c:v>
                </c:pt>
                <c:pt idx="1">
                  <c:v>3.125E-2</c:v>
                </c:pt>
                <c:pt idx="2">
                  <c:v>9.375E-2</c:v>
                </c:pt>
                <c:pt idx="3">
                  <c:v>0.65625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8A-448B-975F-DE03C07A6E5F}"/>
            </c:ext>
          </c:extLst>
        </c:ser>
        <c:ser>
          <c:idx val="1"/>
          <c:order val="1"/>
          <c:tx>
            <c:strRef>
              <c:f>'OPERATIVNI MENADŽMENT'!$C$100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578A-448B-975F-DE03C07A6E5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'OPERATIVNI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13-475C-B770-A8412E8321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13-475C-B770-A8412E8321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13-475C-B770-A8412E8321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13-475C-B770-A8412E8321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13-475C-B770-A8412E8321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0.375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13-475C-B770-A8412E832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48-4862-98B7-FE2B649F8F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48-4862-98B7-FE2B649F8F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48-4862-98B7-FE2B649F8F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248-4862-98B7-FE2B649F8F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248-4862-98B7-FE2B649F8F8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48-4862-98B7-FE2B649F8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'OPERATIVNI MENADŽMENT'!$N$4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5-4F35-B98A-39B71260AB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5-4F35-B98A-39B71260AB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65-4F35-B98A-39B71260AB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65-4F35-B98A-39B71260AB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65-4F35-B98A-39B71260AB4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0.4375</c:v>
                </c:pt>
                <c:pt idx="4">
                  <c:v>0.4375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65-4F35-B98A-39B71260A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91-4A73-B3BB-DC6E34E82B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91-4A73-B3BB-DC6E34E82B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91-4A73-B3BB-DC6E34E82B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91-4A73-B3BB-DC6E34E82B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91-4A73-B3BB-DC6E34E82B4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0.25</c:v>
                </c:pt>
                <c:pt idx="4">
                  <c:v>0.625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91-4A73-B3BB-DC6E34E8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02-4339-A9D8-96CE2E10AB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02-4339-A9D8-96CE2E10AB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02-4339-A9D8-96CE2E10AB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02-4339-A9D8-96CE2E10AB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02-4339-A9D8-96CE2E10AB5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0.625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02-4339-A9D8-96CE2E10A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'OPERATIVNI MENADŽMENT'!$N$52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27-40DA-9D29-9F11252390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27-40DA-9D29-9F11252390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27-40DA-9D29-9F11252390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27-40DA-9D29-9F11252390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27-40DA-9D29-9F11252390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6.25E-2</c:v>
                </c:pt>
                <c:pt idx="3">
                  <c:v>0.4375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27-40DA-9D29-9F1125239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'OPERATIVNI MENADŽMENT'!$N$100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A4-4355-BEF5-42B53BA473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A4-4355-BEF5-42B53BA473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A4-4355-BEF5-42B53BA473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MENADŽMENT'!$O$103:$Q$103</c:f>
              <c:numCache>
                <c:formatCode>0.00%</c:formatCode>
                <c:ptCount val="3"/>
                <c:pt idx="0">
                  <c:v>0.375</c:v>
                </c:pt>
                <c:pt idx="1">
                  <c:v>0.5</c:v>
                </c:pt>
                <c:pt idx="2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A4-4355-BEF5-42B53BA47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E9-40F1-83FD-D4FCE1A7BA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E9-40F1-83FD-D4FCE1A7BA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E9-40F1-83FD-D4FCE1A7BA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E9-40F1-83FD-D4FCE1A7BA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E9-40F1-83FD-D4FCE1A7BA8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'OPERATIVNI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0.375</c:v>
                </c:pt>
                <c:pt idx="3">
                  <c:v>0.375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E9-40F1-83FD-D4FCE1A7B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88-4CEA-A730-306A4C636B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88-4CEA-A730-306A4C636B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88-4CEA-A730-306A4C636B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88-4CEA-A730-306A4C636B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88-4CEA-A730-306A4C636B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'OPERATIVNI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88-4CEA-A730-306A4C636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46-493E-99E7-A101386700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46-493E-99E7-A101386700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46-493E-99E7-A101386700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46-493E-99E7-A101386700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46-493E-99E7-A101386700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'OPERATIVNI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46-493E-99E7-A10138670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E7-4483-A0A2-2DBEC8540C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E7-4483-A0A2-2DBEC8540C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E7-4483-A0A2-2DBEC8540C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E7-4483-A0A2-2DBEC8540C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E7-4483-A0A2-2DBEC8540C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'OPERATIVNI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0.25</c:v>
                </c:pt>
                <c:pt idx="3">
                  <c:v>0.375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E7-4483-A0A2-2DBEC8540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309-4C90-9772-68FF85C392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309-4C90-9772-68FF85C392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'OPERATIVNI MENADŽMENT'!$D$54:$E$54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09-4C90-9772-68FF85C39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C1-4B2D-B1C8-3DF3A86CF6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C1-4B2D-B1C8-3DF3A86CF6D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'OPERATIVNI MENADŽMENT'!$D$56:$E$56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C1-4B2D-B1C8-3DF3A86CF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0F-48C0-B9A5-AE64C9C5D8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0F-48C0-B9A5-AE64C9C5D8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MENADŽMENT'!$D$58:$E$58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0F-48C0-B9A5-AE64C9C5D8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08C-4544-B518-985E6AC53C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08C-4544-B518-985E6AC53C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08C-4544-B518-985E6AC53C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08C-4544-B518-985E6AC53C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08C-4544-B518-985E6AC53CB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0.75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08C-4544-B518-985E6AC53C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85A-4BE3-A03A-B573AAA68E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85A-4BE3-A03A-B573AAA68E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85A-4BE3-A03A-B573AAA68E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85A-4BE3-A03A-B573AAA68E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85A-4BE3-A03A-B573AAA68E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0.625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5A-4BE3-A03A-B573AAA68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5A-4E28-83B0-243F4F457B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5A-4E28-83B0-243F4F457B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5A-4E28-83B0-243F4F457B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5A-4E28-83B0-243F4F457B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5A-4E28-83B0-243F4F457B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5A-4E28-83B0-243F4F457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'OPERATIVNI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52-420E-BC45-64B0E878E9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52-420E-BC45-64B0E878E9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52-420E-BC45-64B0E878E9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52-420E-BC45-64B0E878E9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52-420E-BC45-64B0E878E9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0.625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52-420E-BC45-64B0E878E9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3D-4DAF-9CFF-5AD3E65301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3D-4DAF-9CFF-5AD3E65301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3D-4DAF-9CFF-5AD3E65301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3D-4DAF-9CFF-5AD3E65301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3D-4DAF-9CFF-5AD3E65301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MENADŽMENT'!$D$110:$H$110</c:f>
              <c:numCache>
                <c:formatCode>0.00%</c:formatCode>
                <c:ptCount val="5"/>
                <c:pt idx="0">
                  <c:v>0</c:v>
                </c:pt>
                <c:pt idx="1">
                  <c:v>3.125E-2</c:v>
                </c:pt>
                <c:pt idx="2">
                  <c:v>9.375E-2</c:v>
                </c:pt>
                <c:pt idx="3">
                  <c:v>0.65625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3D-4DAF-9CFF-5AD3E65301CD}"/>
            </c:ext>
          </c:extLst>
        </c:ser>
        <c:ser>
          <c:idx val="1"/>
          <c:order val="1"/>
          <c:tx>
            <c:strRef>
              <c:f>'OPERATIVNI MENADŽMENT'!$C$100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A73D-4DAF-9CFF-5AD3E65301C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'OPERATIVNI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B5-4023-B3C3-5833F59824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B5-4023-B3C3-5833F59824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B5-4023-B3C3-5833F59824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B5-4023-B3C3-5833F59824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B5-4023-B3C3-5833F59824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0.375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B5-4023-B3C3-5833F5982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B0-467F-8032-9EDBAFD344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B0-467F-8032-9EDBAFD344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B0-467F-8032-9EDBAFD344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B0-467F-8032-9EDBAFD344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B0-467F-8032-9EDBAFD344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0-467F-8032-9EDBAFD34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'OPERATIVNI MENADŽMENT'!$N$4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64-4AC8-83FE-D3A4454E76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64-4AC8-83FE-D3A4454E76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64-4AC8-83FE-D3A4454E76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64-4AC8-83FE-D3A4454E76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64-4AC8-83FE-D3A4454E76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0.4375</c:v>
                </c:pt>
                <c:pt idx="4">
                  <c:v>0.4375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64-4AC8-83FE-D3A4454E7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C7-4696-BA78-968F9B6D9C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C7-4696-BA78-968F9B6D9C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C7-4696-BA78-968F9B6D9C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C7-4696-BA78-968F9B6D9C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C7-4696-BA78-968F9B6D9C7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0.25</c:v>
                </c:pt>
                <c:pt idx="4">
                  <c:v>0.625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C7-4696-BA78-968F9B6D9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C1-44AF-98F7-33147FE678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C1-44AF-98F7-33147FE678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C1-44AF-98F7-33147FE678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C1-44AF-98F7-33147FE678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C1-44AF-98F7-33147FE678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'OPERATIVNI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0.625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C1-44AF-98F7-33147FE678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'OPERATIVNI MENADŽMENT'!$N$52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75-4E3E-AFC1-6ED104D0C9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75-4E3E-AFC1-6ED104D0C9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75-4E3E-AFC1-6ED104D0C9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75-4E3E-AFC1-6ED104D0C9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75-4E3E-AFC1-6ED104D0C9A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6.25E-2</c:v>
                </c:pt>
                <c:pt idx="3">
                  <c:v>0.4375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75-4E3E-AFC1-6ED104D0C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'OPERATIVNI MENADŽMENT'!$N$100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91-4934-900A-C2F98444FB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91-4934-900A-C2F98444FB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91-4934-900A-C2F98444FB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MENADŽMENT'!$O$103:$Q$103</c:f>
              <c:numCache>
                <c:formatCode>0.00%</c:formatCode>
                <c:ptCount val="3"/>
                <c:pt idx="0">
                  <c:v>0.375</c:v>
                </c:pt>
                <c:pt idx="1">
                  <c:v>0.5</c:v>
                </c:pt>
                <c:pt idx="2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91-4934-900A-C2F98444F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7F-4052-A85E-64101B6DC3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7F-4052-A85E-64101B6DC3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7F-4052-A85E-64101B6DC3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7F-4052-A85E-64101B6DC3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7F-4052-A85E-64101B6DC3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7F-4052-A85E-64101B6DC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E9-4CEF-A36D-403C2A6394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E9-4CEF-A36D-403C2A6394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E9-4CEF-A36D-403C2A6394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E9-4CEF-A36D-403C2A6394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E9-4CEF-A36D-403C2A6394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E9-4CEF-A36D-403C2A639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145-4A6B-8443-24290BB45D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145-4A6B-8443-24290BB45D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145-4A6B-8443-24290BB45D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145-4A6B-8443-24290BB45D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145-4A6B-8443-24290BB45D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Макроекономија!$D$10:$H$10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45-4A6B-8443-24290BB45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Макроекономија!$C$2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EF-432A-A9DF-E0BE7C4F51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EF-432A-A9DF-E0BE7C4F51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EF-432A-A9DF-E0BE7C4F51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EF-432A-A9DF-E0BE7C4F51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EF-432A-A9DF-E0BE7C4F51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Макроекономија!$D$12:$H$12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0.20833333333333334</c:v>
                </c:pt>
                <c:pt idx="3">
                  <c:v>0.45833333333333331</c:v>
                </c:pt>
                <c:pt idx="4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EF-432A-A9DF-E0BE7C4F5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9B-47A4-9325-213BC31B39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9B-47A4-9325-213BC31B39A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9B-47A4-9325-213BC31B3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04-4977-AC09-952FF3D533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04-4977-AC09-952FF3D533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Макроекономија!$D$56:$E$56</c:f>
              <c:numCache>
                <c:formatCode>0.00%</c:formatCode>
                <c:ptCount val="2"/>
                <c:pt idx="0">
                  <c:v>0.875</c:v>
                </c:pt>
                <c:pt idx="1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04-4977-AC09-952FF3D53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E-422D-B607-0E417DC8B3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E-422D-B607-0E417DC8B3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Макроекономија!$D$58:$E$58</c:f>
              <c:numCache>
                <c:formatCode>0.00%</c:formatCode>
                <c:ptCount val="2"/>
                <c:pt idx="0">
                  <c:v>0.9375</c:v>
                </c:pt>
                <c:pt idx="1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CE-422D-B607-0E417DC8B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A0-4C07-A763-66451B241A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A0-4C07-A763-66451B241A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A0-4C07-A763-66451B241A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A0-4C07-A763-66451B241A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A0-4C07-A763-66451B241A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A0-4C07-A763-66451B241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69-4577-B1DE-CA7AAC0FA1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69-4577-B1DE-CA7AAC0FA1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69-4577-B1DE-CA7AAC0FA1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69-4577-B1DE-CA7AAC0FA1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69-4577-B1DE-CA7AAC0FA1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69-4577-B1DE-CA7AAC0FA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43-4E3F-B1D6-A2200D96EF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43-4E3F-B1D6-A2200D96EF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43-4E3F-B1D6-A2200D96EF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43-4E3F-B1D6-A2200D96EF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43-4E3F-B1D6-A2200D96EF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Макроекономија!$D$106:$H$106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43-4E3F-B1D6-A2200D96E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Макроекономија!$C$108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E9-41A7-8E00-F4D86843F8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E9-41A7-8E00-F4D86843F8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E9-41A7-8E00-F4D86843F8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E9-41A7-8E00-F4D86843F8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E9-41A7-8E00-F4D86843F8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Макроекономија!$D$108:$H$108</c:f>
              <c:numCache>
                <c:formatCode>0.00%</c:formatCode>
                <c:ptCount val="5"/>
                <c:pt idx="0">
                  <c:v>0.125</c:v>
                </c:pt>
                <c:pt idx="1">
                  <c:v>0.125</c:v>
                </c:pt>
                <c:pt idx="2">
                  <c:v>0.375</c:v>
                </c:pt>
                <c:pt idx="3">
                  <c:v>0.25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E9-41A7-8E00-F4D86843F82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Макроекономија!$C$100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AB-4501-8A0A-419482922E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AB-4501-8A0A-419482922E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AB-4501-8A0A-419482922E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AB-4501-8A0A-419482922E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AB-4501-8A0A-419482922E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Макроекономија!$D$110:$H$110</c:f>
              <c:numCache>
                <c:formatCode>0.00%</c:formatCode>
                <c:ptCount val="5"/>
                <c:pt idx="0">
                  <c:v>3.125E-2</c:v>
                </c:pt>
                <c:pt idx="1">
                  <c:v>9.375E-2</c:v>
                </c:pt>
                <c:pt idx="2">
                  <c:v>0.1875</c:v>
                </c:pt>
                <c:pt idx="3">
                  <c:v>0.46875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AB-4501-8A0A-419482922E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Макроекономија!$N$6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F0-40A1-ADF0-8ECA135E4E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F0-40A1-ADF0-8ECA135E4E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F0-40A1-ADF0-8ECA135E4E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F0-40A1-ADF0-8ECA135E4E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F0-40A1-ADF0-8ECA135E4E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0.375</c:v>
                </c:pt>
                <c:pt idx="3">
                  <c:v>0.375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F0-40A1-ADF0-8ECA135E4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65-4042-BA9D-0A3E8F059F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65-4042-BA9D-0A3E8F059F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65-4042-BA9D-0A3E8F059F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65-4042-BA9D-0A3E8F059F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65-4042-BA9D-0A3E8F059F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0.375</c:v>
                </c:pt>
                <c:pt idx="3">
                  <c:v>0.375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65-4042-BA9D-0A3E8F059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Макроекономија!$N$4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DE-42B8-9A49-E8DDCAF37E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DE-42B8-9A49-E8DDCAF37EF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DE-42B8-9A49-E8DDCAF37EF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DE-42B8-9A49-E8DDCAF37EF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DE-42B8-9A49-E8DDCAF37E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0.375</c:v>
                </c:pt>
                <c:pt idx="3">
                  <c:v>0.375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DE-42B8-9A49-E8DDCAF37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BD-4002-AB9B-DCC31367DE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BD-4002-AB9B-DCC31367DE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BD-4002-AB9B-DCC31367DE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BD-4002-AB9B-DCC31367DE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BD-4002-AB9B-DCC31367DE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BD-4002-AB9B-DCC31367D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0-46E1-8054-0D61374FAA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0-46E1-8054-0D61374FAAC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0-46E1-8054-0D61374FAAC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0-46E1-8054-0D61374FAAC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0-46E1-8054-0D61374FAA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0-46E1-8054-0D61374FA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Макроекономија!$N$52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1-4C27-9484-7159CA454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1-4C27-9484-7159CA454E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1-4C27-9484-7159CA454E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1-4C27-9484-7159CA454E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1-4C27-9484-7159CA454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0.1875</c:v>
                </c:pt>
                <c:pt idx="3">
                  <c:v>0.5</c:v>
                </c:pt>
                <c:pt idx="4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1-4C27-9484-7159CA454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Макроекономија!$N$100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DB-43B5-B691-77E0B11369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DB-43B5-B691-77E0B11369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DB-43B5-B691-77E0B11369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Макроекономија!$O$100:$Q$100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Макроекономија!$O$103:$Q$103</c:f>
              <c:numCache>
                <c:formatCode>0.00%</c:formatCode>
                <c:ptCount val="3"/>
                <c:pt idx="0">
                  <c:v>0.25</c:v>
                </c:pt>
                <c:pt idx="1">
                  <c:v>0.375</c:v>
                </c:pt>
                <c:pt idx="2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DB-43B5-B691-77E0B1136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30-4F20-AB9F-DD68B64B63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30-4F20-AB9F-DD68B64B63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30-4F20-AB9F-DD68B64B63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30-4F20-AB9F-DD68B64B63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30-4F20-AB9F-DD68B64B63E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30-4F20-AB9F-DD68B64B6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AE-4EE2-B42D-6237451E35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AE-4EE2-B42D-6237451E35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AE-4EE2-B42D-6237451E35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AE-4EE2-B42D-6237451E35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AE-4EE2-B42D-6237451E35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0.375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AE-4EE2-B42D-6237451E3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1A-4B20-BC1C-D78B52E3E0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1A-4B20-BC1C-D78B52E3E0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1A-4B20-BC1C-D78B52E3E0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1A-4B20-BC1C-D78B52E3E0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1A-4B20-BC1C-D78B52E3E0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'STRATEGIJSKI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1A-4B20-BC1C-D78B52E3E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'STRATEGIJSKI MENADŽMENT'!$C$4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07C-8D6C-99F1D95464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07C-8D6C-99F1D95464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07C-8D6C-99F1D95464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07C-8D6C-99F1D95464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07C-8D6C-99F1D95464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'STRATEGIJSKI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07C-8D6C-99F1D9546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4F-48DA-9550-B8F3197A7F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4F-48DA-9550-B8F3197A7F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'STRATEGIJSKI MENADŽMENT'!$D$54:$E$54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4F-48DA-9550-B8F3197A7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FC-41F9-8B65-BE1369CDCF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FC-41F9-8B65-BE1369CDCF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'STRATEGIJSKI MENADŽMENT'!$D$56:$E$56</c:f>
              <c:numCache>
                <c:formatCode>0.00%</c:formatCode>
                <c:ptCount val="2"/>
                <c:pt idx="0">
                  <c:v>0.875</c:v>
                </c:pt>
                <c:pt idx="1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FC-41F9-8B65-BE1369CDC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E3-451C-9E86-207AA9CAC2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E3-451C-9E86-207AA9CAC2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MENADŽMENT'!$D$58:$E$58</c:f>
              <c:numCache>
                <c:formatCode>0.00%</c:formatCode>
                <c:ptCount val="2"/>
                <c:pt idx="0">
                  <c:v>0.9375</c:v>
                </c:pt>
                <c:pt idx="1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E3-451C-9E86-207AA9CAC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62-4A9F-B4D8-52B0AEBACC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62-4A9F-B4D8-52B0AEBACC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62-4A9F-B4D8-52B0AEBACC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62-4A9F-B4D8-52B0AEBACC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62-4A9F-B4D8-52B0AEBACCC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62-4A9F-B4D8-52B0AEBAC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81-4F36-916A-590C771FAC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81-4F36-916A-590C771FAC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81-4F36-916A-590C771FAC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81-4F36-916A-590C771FAC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81-4F36-916A-590C771FAC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81-4F36-916A-590C771FA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F7-40F9-9597-77275EC6895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F7-40F9-9597-77275EC6895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F7-40F9-9597-77275EC6895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F7-40F9-9597-77275EC6895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F7-40F9-9597-77275EC6895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F7-40F9-9597-77275EC68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'STRATEGIJSKI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5E-413C-8034-2AA9578BF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5E-413C-8034-2AA9578BF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5E-413C-8034-2AA9578BF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5E-413C-8034-2AA9578BF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5E-413C-8034-2AA9578BF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MENADŽMENT'!$D$108:$H$108</c:f>
              <c:numCache>
                <c:formatCode>0.00%</c:formatCode>
                <c:ptCount val="5"/>
                <c:pt idx="0">
                  <c:v>0.125</c:v>
                </c:pt>
                <c:pt idx="1">
                  <c:v>0.125</c:v>
                </c:pt>
                <c:pt idx="2">
                  <c:v>0.375</c:v>
                </c:pt>
                <c:pt idx="3">
                  <c:v>0.25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5E-413C-8034-2AA9578BF48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72-4B3C-99A1-B57EAB0CD4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72-4B3C-99A1-B57EAB0CD4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72-4B3C-99A1-B57EAB0CD4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72-4B3C-99A1-B57EAB0CD4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72-4B3C-99A1-B57EAB0CD45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MENADŽMENT'!$D$110:$H$110</c:f>
              <c:numCache>
                <c:formatCode>0.00%</c:formatCode>
                <c:ptCount val="5"/>
                <c:pt idx="0">
                  <c:v>3.125E-2</c:v>
                </c:pt>
                <c:pt idx="1">
                  <c:v>9.375E-2</c:v>
                </c:pt>
                <c:pt idx="2">
                  <c:v>0.1875</c:v>
                </c:pt>
                <c:pt idx="3">
                  <c:v>0.46875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72-4B3C-99A1-B57EAB0CD45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'STRATEGIJSKI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C9-4339-9C51-897D789CA9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C9-4339-9C51-897D789CA9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C9-4339-9C51-897D789CA9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C9-4339-9C51-897D789CA9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C9-4339-9C51-897D789CA9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C9-4339-9C51-897D789CA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61-4609-9B3B-8EC70736AA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61-4609-9B3B-8EC70736AA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61-4609-9B3B-8EC70736AA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61-4609-9B3B-8EC70736AA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61-4609-9B3B-8EC70736AAA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61-4609-9B3B-8EC70736A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C-4686-A3F7-16AFBB1BDB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C-4686-A3F7-16AFBB1BDB6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C-4686-A3F7-16AFBB1BDB6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C-4686-A3F7-16AFBB1BDB6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C-4686-A3F7-16AFBB1BDB6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'STRATEGIJSKI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C-4686-A3F7-16AFBB1BD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0D-4D43-A155-3CD389C563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0D-4D43-A155-3CD389C563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0D-4D43-A155-3CD389C563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F0D-4D43-A155-3CD389C563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F0D-4D43-A155-3CD389C563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'STRATEGIJSKI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F0D-4D43-A155-3CD389C56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E0-43C8-9676-D75FBEE1C4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E0-43C8-9676-D75FBEE1C4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E0-43C8-9676-D75FBEE1C4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E0-43C8-9676-D75FBEE1C4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E0-43C8-9676-D75FBEE1C41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'STRATEGIJSKI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E0-43C8-9676-D75FBEE1C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2D-4D42-9D1D-56F42084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2D-4D42-9D1D-56F42084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2D-4D42-9D1D-56F42084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2D-4D42-9D1D-56F42084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2D-4D42-9D1D-56F42084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0.1875</c:v>
                </c:pt>
                <c:pt idx="3">
                  <c:v>0.4375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2D-4D42-9D1D-56F420840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58-4E43-8DA4-925AAF89F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58-4E43-8DA4-925AAF89FD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58-4E43-8DA4-925AAF89FD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'STRATEGIJSKI MENADŽMENT'!$O$100:$Q$100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'STRATEGIJSKI MENADŽMENT'!$O$103:$Q$103</c:f>
              <c:numCache>
                <c:formatCode>0.00%</c:formatCode>
                <c:ptCount val="3"/>
                <c:pt idx="0">
                  <c:v>0.625</c:v>
                </c:pt>
                <c:pt idx="1">
                  <c:v>0.25</c:v>
                </c:pt>
                <c:pt idx="2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58-4E43-8DA4-925AAF89F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F3-4156-9AEA-6886374A8D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F3-4156-9AEA-6886374A8D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F3-4156-9AEA-6886374A8D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F3-4156-9AEA-6886374A8D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F3-4156-9AEA-6886374A8D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F3-4156-9AEA-6886374A8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3E-45D0-9DCF-7145A0E486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3E-45D0-9DCF-7145A0E486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3E-45D0-9DCF-7145A0E486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3E-45D0-9DCF-7145A0E486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3E-45D0-9DCF-7145A0E486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3E-45D0-9DCF-7145A0E48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6D-46E0-85FC-A119271849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6D-46E0-85FC-A119271849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6D-46E0-85FC-A119271849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6D-46E0-85FC-A119271849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6D-46E0-85FC-A119271849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KOMUNIKACIJA'!$D$10:$H$10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6D-46E0-85FC-A11927184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6-424A-A98A-FC6483F3B0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6-424A-A98A-FC6483F3B0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26-424A-A98A-FC6483F3B0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26-424A-A98A-FC6483F3B0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26-424A-A98A-FC6483F3B0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KOMUNIKACIJA'!$D$12:$H$12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0.16666666666666666</c:v>
                </c:pt>
                <c:pt idx="3">
                  <c:v>0.45833333333333331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26-424A-A98A-FC6483F3B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81-480E-A106-CAF1E2E440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81-480E-A106-CAF1E2E440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KOMUNIKACIJA'!$D$54:$E$54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81-480E-A106-CAF1E2E44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7B-4461-8716-3D6A5FF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7B-4461-8716-3D6A5FF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KOMUNIKACIJA'!$D$56:$E$56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7B-4461-8716-3D6A5FF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51-4321-96C3-4C5FB84FBF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51-4321-96C3-4C5FB84FBF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KOMUNIKACIJA'!$D$58:$E$58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51-4321-96C3-4C5FB84FB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7B-4EAD-B57A-281F2E8A31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7B-4EAD-B57A-281F2E8A31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7B-4EAD-B57A-281F2E8A31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7B-4EAD-B57A-281F2E8A31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7B-4EAD-B57A-281F2E8A31C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7B-4EAD-B57A-281F2E8A3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69-4D8C-AAB1-297D874F27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69-4D8C-AAB1-297D874F27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69-4D8C-AAB1-297D874F27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69-4D8C-AAB1-297D874F27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69-4D8C-AAB1-297D874F27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69-4D8C-AAB1-297D874F2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C-4E28-B5EA-F42577183C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C-4E28-B5EA-F42577183C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BC-4E28-B5EA-F42577183C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BC-4E28-B5EA-F42577183C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BC-4E28-B5EA-F42577183C7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BC-4E28-B5EA-F42577183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'POSLOVNA KOMUNIKACIJA'!$C$108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DC-496E-BE62-3407344BD0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DC-496E-BE62-3407344BD0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DC-496E-BE62-3407344BD0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DC-496E-BE62-3407344BD0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DC-496E-BE62-3407344BD0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KOMUNIKACIJA'!$D$108:$H$108</c:f>
              <c:numCache>
                <c:formatCode>0.00%</c:formatCode>
                <c:ptCount val="5"/>
                <c:pt idx="0">
                  <c:v>0.125</c:v>
                </c:pt>
                <c:pt idx="1">
                  <c:v>0.125</c:v>
                </c:pt>
                <c:pt idx="2">
                  <c:v>0.375</c:v>
                </c:pt>
                <c:pt idx="3">
                  <c:v>0.25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DC-496E-BE62-3407344BD09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2A-446B-8AEC-A6126581F1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2A-446B-8AEC-A6126581F1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2A-446B-8AEC-A6126581F1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2A-446B-8AEC-A6126581F1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2A-446B-8AEC-A6126581F1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KOMUNIKACIJA'!$D$110:$H$110</c:f>
              <c:numCache>
                <c:formatCode>0.00%</c:formatCode>
                <c:ptCount val="5"/>
                <c:pt idx="0">
                  <c:v>3.125E-2</c:v>
                </c:pt>
                <c:pt idx="1">
                  <c:v>9.375E-2</c:v>
                </c:pt>
                <c:pt idx="2">
                  <c:v>0.1875</c:v>
                </c:pt>
                <c:pt idx="3">
                  <c:v>0.46875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2A-446B-8AEC-A6126581F1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'STRATEGIJSKI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AF-4C48-BADA-BD3192BEFC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AF-4C48-BADA-BD3192BEFCF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AF-4C48-BADA-BD3192BEFCF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AF-4C48-BADA-BD3192BEFCF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AF-4C48-BADA-BD3192BEFCF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AF-4C48-BADA-BD3192BEF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EB-48B1-9FF2-D0FBFFBCD1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EB-48B1-9FF2-D0FBFFBCD1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EB-48B1-9FF2-D0FBFFBCD1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EB-48B1-9FF2-D0FBFFBCD1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EB-48B1-9FF2-D0FBFFBCD1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EB-48B1-9FF2-D0FBFFBCD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5-437E-B263-EA80E29D7F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5-437E-B263-EA80E29D7F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5-437E-B263-EA80E29D7F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5-437E-B263-EA80E29D7F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5-437E-B263-EA80E29D7F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'STRATEGIJSKI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5-437E-B263-EA80E29D7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9B-4FB2-BA71-6C9D43A088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9B-4FB2-BA71-6C9D43A088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9B-4FB2-BA71-6C9D43A088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9B-4FB2-BA71-6C9D43A088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9B-4FB2-BA71-6C9D43A088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'STRATEGIJSKI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9B-4FB2-BA71-6C9D43A08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D1-4DA1-A5CE-6115701066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D1-4DA1-A5CE-6115701066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D1-4DA1-A5CE-6115701066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D1-4DA1-A5CE-6115701066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D1-4DA1-A5CE-6115701066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'STRATEGIJSKI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D1-4DA1-A5CE-611570106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AC-45D2-9F54-FB293B91F59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AC-45D2-9F54-FB293B91F59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AC-45D2-9F54-FB293B91F59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AC-45D2-9F54-FB293B91F59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AC-45D2-9F54-FB293B91F59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0.1875</c:v>
                </c:pt>
                <c:pt idx="3">
                  <c:v>0.4375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AC-45D2-9F54-FB293B91F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BD-41C9-9A5C-FDCA67A36A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BD-41C9-9A5C-FDCA67A36A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BD-41C9-9A5C-FDCA67A36A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'STRATEGIJSKI MENADŽMENT'!$O$100:$Q$100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'STRATEGIJSKI MENADŽMENT'!$O$103:$Q$103</c:f>
              <c:numCache>
                <c:formatCode>0.00%</c:formatCode>
                <c:ptCount val="3"/>
                <c:pt idx="0">
                  <c:v>0.625</c:v>
                </c:pt>
                <c:pt idx="1">
                  <c:v>0.25</c:v>
                </c:pt>
                <c:pt idx="2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BD-41C9-9A5C-FDCA67A36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0B-41E9-9C99-E054ECE2B2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0B-41E9-9C99-E054ECE2B2E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0B-41E9-9C99-E054ECE2B2E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0B-41E9-9C99-E054ECE2B2E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0B-41E9-9C99-E054ECE2B2E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0B-41E9-9C99-E054ECE2B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8C-4093-8E15-E8478C93C0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8C-4093-8E15-E8478C93C0F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8C-4093-8E15-E8478C93C0F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8C-4093-8E15-E8478C93C0F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8C-4093-8E15-E8478C93C0F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8C-4093-8E15-E8478C93C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67-408E-86F2-98143F3CA0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67-408E-86F2-98143F3CA0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67-408E-86F2-98143F3CA0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67-408E-86F2-98143F3CA0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67-408E-86F2-98143F3CA0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'FINANSIJSKO-RAČUNOVODSTVENO POS'!$D$10:$H$10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0.375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67-408E-86F2-98143F3CA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F5-4584-AC78-23787CBADD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F5-4584-AC78-23787CBADD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F5-4584-AC78-23787CBADD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F5-4584-AC78-23787CBADD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F5-4584-AC78-23787CBADD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'FINANSIJSKO-RAČUNOVODSTVENO POS'!$D$12:$H$12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F5-4584-AC78-23787CBADD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97-4B90-8C22-C2FC82328F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97-4B90-8C22-C2FC82328F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'FINANSIJSKO-RAČUNOVODSTVENO POS'!$D$54:$E$54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97-4B90-8C22-C2FC82328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FB-4A74-B676-A57ECABE9B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FB-4A74-B676-A57ECABE9BB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'FINANSIJSKO-RAČUNOVODSTVENO POS'!$D$56:$E$56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FB-4A74-B676-A57ECABE9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F3-487D-8B83-D537A487D7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F3-487D-8B83-D537A487D7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POS'!$D$58:$E$58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F3-487D-8B83-D537A487D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88-4DE9-B4BA-632BE6CDE3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88-4DE9-B4BA-632BE6CDE3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88-4DE9-B4BA-632BE6CDE3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88-4DE9-B4BA-632BE6CDE3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88-4DE9-B4BA-632BE6CDE3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88-4DE9-B4BA-632BE6CDE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DF-41D0-A8BC-000B1509A8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DF-41D0-A8BC-000B1509A8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DF-41D0-A8BC-000B1509A8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DF-41D0-A8BC-000B1509A8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DF-41D0-A8BC-000B1509A8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DF-41D0-A8BC-000B1509A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92-4FEC-A51B-308D8F1D64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92-4FEC-A51B-308D8F1D643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92-4FEC-A51B-308D8F1D643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92-4FEC-A51B-308D8F1D643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92-4FEC-A51B-308D8F1D64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92-4FEC-A51B-308D8F1D6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'FINANSIJSKO-RAČUNOVODSTVENO POS'!$C$108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DE-4B92-BD6C-62B586041E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DE-4B92-BD6C-62B586041E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DE-4B92-BD6C-62B586041E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DE-4B92-BD6C-62B586041E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DE-4B92-BD6C-62B586041E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POS'!$D$108:$H$108</c:f>
              <c:numCache>
                <c:formatCode>0.00%</c:formatCode>
                <c:ptCount val="5"/>
                <c:pt idx="0">
                  <c:v>0.125</c:v>
                </c:pt>
                <c:pt idx="1">
                  <c:v>0.125</c:v>
                </c:pt>
                <c:pt idx="2">
                  <c:v>0.375</c:v>
                </c:pt>
                <c:pt idx="3">
                  <c:v>0.25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DE-4B92-BD6C-62B586041E0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3C-4913-A964-E4480F28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3C-4913-A964-E4480F28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3C-4913-A964-E4480F28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3C-4913-A964-E4480F28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3C-4913-A964-E4480F28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POS'!$D$110:$H$110</c:f>
              <c:numCache>
                <c:formatCode>0.00%</c:formatCode>
                <c:ptCount val="5"/>
                <c:pt idx="0">
                  <c:v>3.125E-2</c:v>
                </c:pt>
                <c:pt idx="1">
                  <c:v>9.375E-2</c:v>
                </c:pt>
                <c:pt idx="2">
                  <c:v>0.1875</c:v>
                </c:pt>
                <c:pt idx="3">
                  <c:v>0.46875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3C-4913-A964-E4480F288C1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'FINANSIJSKO-RAČUNOVODSTVENO POS'!$N$6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55-4558-B993-403D2C966F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55-4558-B993-403D2C966F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55-4558-B993-403D2C966F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55-4558-B993-403D2C966F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55-4558-B993-403D2C966F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0.75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55-4558-B993-403D2C966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9E-4B89-9691-0580568070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9E-4B89-9691-0580568070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9E-4B89-9691-0580568070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9E-4B89-9691-0580568070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9E-4B89-9691-0580568070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0.625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9E-4B89-9691-058056807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D4-416B-9CD8-E3A9560B61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D4-416B-9CD8-E3A9560B61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D4-416B-9CD8-E3A9560B61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D4-416B-9CD8-E3A9560B61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D4-416B-9CD8-E3A9560B61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'FINANSIJSKO-RAČUNOVODSTVENO POS'!$O$10:$S$10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0.6875</c:v>
                </c:pt>
                <c:pt idx="4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D4-416B-9CD8-E3A9560B6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1A-408F-B3BD-8D7815CC619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1A-408F-B3BD-8D7815CC619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1A-408F-B3BD-8D7815CC619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1A-408F-B3BD-8D7815CC619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1A-408F-B3BD-8D7815CC619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'FINANSIJSKO-RAČUNOVODSTVENO POS'!$O$54:$S$54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1A-408F-B3BD-8D7815CC6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0C-4165-88BF-4BAB3A2980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0C-4165-88BF-4BAB3A2980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0C-4165-88BF-4BAB3A2980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0C-4165-88BF-4BAB3A2980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0C-4165-88BF-4BAB3A2980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'FINANSIJSKO-RAČUNOVODSTVENO POS'!$O$56:$S$56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0C-4165-88BF-4BAB3A298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63-44E9-A5EC-DA18313F6A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63-44E9-A5EC-DA18313F6A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63-44E9-A5EC-DA18313F6A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63-44E9-A5EC-DA18313F6A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63-44E9-A5EC-DA18313F6A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0.1875</c:v>
                </c:pt>
                <c:pt idx="3">
                  <c:v>0.5</c:v>
                </c:pt>
                <c:pt idx="4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63-44E9-A5EC-DA18313F6A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'FINANSIJSKO-RAČUNOVODSTVENO POS'!$N$100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B7-456C-82F1-FD48399B62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B7-456C-82F1-FD48399B62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B7-456C-82F1-FD48399B62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'FINANSIJSKO-RAČUNOVODSTVENO POS'!$O$100:$Q$100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[1]VV18!$O$103:$Q$103</c:f>
              <c:numCache>
                <c:formatCode>General</c:formatCode>
                <c:ptCount val="3"/>
                <c:pt idx="0">
                  <c:v>0.5</c:v>
                </c:pt>
                <c:pt idx="1">
                  <c:v>0.35714285714285715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B7-456C-82F1-FD48399B6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D-4D12-8FBB-A627612FDE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D-4D12-8FBB-A627612FDE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D-4D12-8FBB-A627612FDE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D-4D12-8FBB-A627612FDE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D-4D12-8FBB-A627612FDE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D-4D12-8FBB-A627612FD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90-41DA-9706-53D0146FE4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90-41DA-9706-53D0146FE4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90-41DA-9706-53D0146FE4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90-41DA-9706-53D0146FE4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90-41DA-9706-53D0146FE4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ETIKA'!$D$8:$H$8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90-41DA-9706-53D0146FE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E4-4A0C-8660-0559E7731D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E4-4A0C-8660-0559E7731D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E4-4A0C-8660-0559E7731D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E4-4A0C-8660-0559E7731D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E4-4A0C-8660-0559E7731D5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'BIZNIS ETIKA'!$D$10:$H$10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0.25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E4-4A0C-8660-0559E7731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E-449E-8F20-6D7E316A0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E-449E-8F20-6D7E316A0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E-449E-8F20-6D7E316A02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E-449E-8F20-6D7E316A02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E-449E-8F20-6D7E316A0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'BIZNIS ETIKA'!$D$12:$H$12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E-449E-8F20-6D7E316A0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8A-4E02-9C7E-C93C02FD06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8A-4E02-9C7E-C93C02FD06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'BIZNIS ETIKA'!$D$54:$E$54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8A-4E02-9C7E-C93C02FD0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90-4107-92CB-3739A3F3E2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90-4107-92CB-3739A3F3E2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'BIZNIS ETIKA'!$D$56:$E$56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90-4107-92CB-3739A3F3E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2D-4AA2-98E9-D2DBF582DD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2D-4AA2-98E9-D2DBF582DD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ETIKA'!$D$58:$E$58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2D-4AA2-98E9-D2DBF582D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4-4F0B-AF74-E756B51965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4-4F0B-AF74-E756B51965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4-4F0B-AF74-E756B51965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4-4F0B-AF74-E756B51965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4-4F0B-AF74-E756B51965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4-4F0B-AF74-E756B5196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4-45FC-910B-C494B1B0EF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4-45FC-910B-C494B1B0EF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4-45FC-910B-C494B1B0EF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4-45FC-910B-C494B1B0EF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4-45FC-910B-C494B1B0EF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4-45FC-910B-C494B1B0E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EC-4C7D-AE00-2CB5C7928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EC-4C7D-AE00-2CB5C7928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EC-4C7D-AE00-2CB5C7928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EC-4C7D-AE00-2CB5C7928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EC-4C7D-AE00-2CB5C7928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EC-4C7D-AE00-2CB5C7928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'BIZNIS ETIKA'!$C$108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6D-4C62-AD86-5B7C86AEEB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6D-4C62-AD86-5B7C86AEEB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6D-4C62-AD86-5B7C86AEEB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6D-4C62-AD86-5B7C86AEEB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6D-4C62-AD86-5B7C86AEEB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ETIKA'!$D$108:$H$108</c:f>
              <c:numCache>
                <c:formatCode>0.00%</c:formatCode>
                <c:ptCount val="5"/>
                <c:pt idx="0">
                  <c:v>0.125</c:v>
                </c:pt>
                <c:pt idx="1">
                  <c:v>0.125</c:v>
                </c:pt>
                <c:pt idx="2">
                  <c:v>0.375</c:v>
                </c:pt>
                <c:pt idx="3">
                  <c:v>0.25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6D-4C62-AD86-5B7C86AEEBF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92-47DB-8CFD-342E17C19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92-47DB-8CFD-342E17C19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92-47DB-8CFD-342E17C19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92-47DB-8CFD-342E17C19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92-47DB-8CFD-342E17C1917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ETIKA'!$D$110:$H$110</c:f>
              <c:numCache>
                <c:formatCode>0.00%</c:formatCode>
                <c:ptCount val="5"/>
                <c:pt idx="0">
                  <c:v>3.125E-2</c:v>
                </c:pt>
                <c:pt idx="1">
                  <c:v>9.375E-2</c:v>
                </c:pt>
                <c:pt idx="2">
                  <c:v>0.1875</c:v>
                </c:pt>
                <c:pt idx="3">
                  <c:v>0.46875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92-47DB-8CFD-342E17C1917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'BIZNIS ETIKA'!$N$6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65-4FBF-A1D2-6DEE1D88C3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65-4FBF-A1D2-6DEE1D88C3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65-4FBF-A1D2-6DEE1D88C3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65-4FBF-A1D2-6DEE1D88C3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65-4FBF-A1D2-6DEE1D88C3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65-4FBF-A1D2-6DEE1D88C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44-4C1F-926F-E2EEF6756C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44-4C1F-926F-E2EEF6756C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D44-4C1F-926F-E2EEF6756C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D44-4C1F-926F-E2EEF6756C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D44-4C1F-926F-E2EEF6756C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0.625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44-4C1F-926F-E2EEF6756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35-45BA-AA2F-DE9B38923B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35-45BA-AA2F-DE9B38923B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35-45BA-AA2F-DE9B38923B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35-45BA-AA2F-DE9B38923B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35-45BA-AA2F-DE9B38923B6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'BIZNIS ETIKA'!$O$10:$S$10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0.5625</c:v>
                </c:pt>
                <c:pt idx="4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35-45BA-AA2F-DE9B38923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C-4BBE-8CD9-F6B762B295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C-4BBE-8CD9-F6B762B295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C-4BBE-8CD9-F6B762B295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C-4BBE-8CD9-F6B762B295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C-4BBE-8CD9-F6B762B295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'BIZNIS ETIKA'!$O$54:$S$54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C-4BBE-8CD9-F6B762B29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14-4A72-B303-70D5116E69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14-4A72-B303-70D5116E694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14-4A72-B303-70D5116E694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14-4A72-B303-70D5116E694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14-4A72-B303-70D5116E694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'BIZNIS ETIKA'!$O$56:$S$56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14-4A72-B303-70D5116E6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1-414E-A982-616E636C48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1-414E-A982-616E636C48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1-414E-A982-616E636C48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1-414E-A982-616E636C48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1-414E-A982-616E636C48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1-414E-A982-616E636C4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2-4C69-9604-8AF7FADA28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2-4C69-9604-8AF7FADA28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F2-4C69-9604-8AF7FADA28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ETIKA'!$O$103:$Q$103</c:f>
              <c:numCache>
                <c:formatCode>0.00%</c:formatCode>
                <c:ptCount val="3"/>
                <c:pt idx="0">
                  <c:v>0.375</c:v>
                </c:pt>
                <c:pt idx="1">
                  <c:v>0.5</c:v>
                </c:pt>
                <c:pt idx="2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F2-4C69-9604-8AF7FADA2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2A-4BE1-ACED-16791870C2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2A-4BE1-ACED-16791870C2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2A-4BE1-ACED-16791870C2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2A-4BE1-ACED-16791870C2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2A-4BE1-ACED-16791870C2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'MENADŽMENT LJUDSKIH RESURSA'!$D$6:$H$6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0.25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2A-4BE1-ACED-16791870C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B1-4637-899E-33C4C1E805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B1-4637-899E-33C4C1E805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B1-4637-899E-33C4C1E805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B1-4637-899E-33C4C1E805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B1-4637-899E-33C4C1E805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'MENADŽMENT LJUDSKIH RESURSA'!$D$8:$H$8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B1-4637-899E-33C4C1E80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CCC-4B23-A673-9284E67823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CCC-4B23-A673-9284E67823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CCC-4B23-A673-9284E67823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CCC-4B23-A673-9284E67823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CCC-4B23-A673-9284E67823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'MENADŽMENT LJUDSKIH RESURSA'!$D$10:$H$10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CC-4B23-A673-9284E6782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29-4408-9427-BBD77EBAA3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29-4408-9427-BBD77EBAA3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29-4408-9427-BBD77EBAA3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29-4408-9427-BBD77EBAA3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29-4408-9427-BBD77EBAA3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'MENADŽMENT LJUDSKIH RESURSA'!$D$12:$H$12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0.20833333333333334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29-4408-9427-BBD77EBAA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7F-4333-B15D-0C3F03287C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7F-4333-B15D-0C3F03287C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7F-4333-B15D-0C3F03287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17-48F6-850B-8D4E38E7B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17-48F6-850B-8D4E38E7B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RESURSA'!$D$56:$E$56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17-48F6-850B-8D4E38E7B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70-4765-A7A6-204009A609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70-4765-A7A6-204009A609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RESURSA'!$D$58:$E$58</c:f>
              <c:numCache>
                <c:formatCode>0.00%</c:formatCode>
                <c:ptCount val="2"/>
                <c:pt idx="0">
                  <c:v>0.875</c:v>
                </c:pt>
                <c:pt idx="1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70-4765-A7A6-204009A60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5-4FE0-A3AE-5DAA14CD92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5-4FE0-A3AE-5DAA14CD92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55-4FE0-A3AE-5DAA14CD92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55-4FE0-A3AE-5DAA14CD92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55-4FE0-A3AE-5DAA14CD92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55-4FE0-A3AE-5DAA14CD9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E5-4E4E-A767-D22B1AF15E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E5-4E4E-A767-D22B1AF15E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E5-4E4E-A767-D22B1AF15E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E5-4E4E-A767-D22B1AF15E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E5-4E4E-A767-D22B1AF15E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E5-4E4E-A767-D22B1AF15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6F-4DCD-814D-EE4555B038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6F-4DCD-814D-EE4555B038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6F-4DCD-814D-EE4555B038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6F-4DCD-814D-EE4555B038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6F-4DCD-814D-EE4555B038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6F-4DCD-814D-EE4555B03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'MENADŽMENT LJUDSKIH RESURSA'!$C$108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EB-4CC4-A8BA-2D51A3388B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EB-4CC4-A8BA-2D51A3388B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EB-4CC4-A8BA-2D51A3388B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EB-4CC4-A8BA-2D51A3388B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EB-4CC4-A8BA-2D51A3388B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RESURSA'!$D$108:$H$108</c:f>
              <c:numCache>
                <c:formatCode>0.00%</c:formatCode>
                <c:ptCount val="5"/>
                <c:pt idx="0">
                  <c:v>0.125</c:v>
                </c:pt>
                <c:pt idx="1">
                  <c:v>0.125</c:v>
                </c:pt>
                <c:pt idx="2">
                  <c:v>0.375</c:v>
                </c:pt>
                <c:pt idx="3">
                  <c:v>0.25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EB-4CC4-A8BA-2D51A3388B8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09-4A16-AC9D-A2C9F2C48E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09-4A16-AC9D-A2C9F2C48E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09-4A16-AC9D-A2C9F2C48E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09-4A16-AC9D-A2C9F2C48E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09-4A16-AC9D-A2C9F2C48E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RESURSA'!$D$110:$H$110</c:f>
              <c:numCache>
                <c:formatCode>0.00%</c:formatCode>
                <c:ptCount val="5"/>
                <c:pt idx="0">
                  <c:v>3.125E-2</c:v>
                </c:pt>
                <c:pt idx="1">
                  <c:v>9.375E-2</c:v>
                </c:pt>
                <c:pt idx="2">
                  <c:v>0.1875</c:v>
                </c:pt>
                <c:pt idx="3">
                  <c:v>0.46875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09-4A16-AC9D-A2C9F2C48EA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'MENADŽMENT LJUDSKIH RESURSA'!$N$6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6A-4FBE-9CF2-D0527CD267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6A-4FBE-9CF2-D0527CD267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6A-4FBE-9CF2-D0527CD267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6A-4FBE-9CF2-D0527CD267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6A-4FBE-9CF2-D0527CD267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'MENADŽMENT LJUDSKIH RESURSA'!$O$6:$S$6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6A-4FBE-9CF2-D0527CD26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F2-4A39-B54F-94A6D7093A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F2-4A39-B54F-94A6D7093A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F2-4A39-B54F-94A6D7093A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F2-4A39-B54F-94A6D7093A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F2-4A39-B54F-94A6D7093A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'MENADŽMENT LJUDSKIH RESURSA'!$O$8:$S$8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F2-4A39-B54F-94A6D7093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3F-4E19-A7F8-F2920F4748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3F-4E19-A7F8-F2920F4748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3F-4E19-A7F8-F2920F4748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3F-4E19-A7F8-F2920F4748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3F-4E19-A7F8-F2920F4748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'MENADŽMENT LJUDSKIH RESURSA'!$O$10:$S$10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0.4375</c:v>
                </c:pt>
                <c:pt idx="4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3F-4E19-A7F8-F2920F474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4E-43EF-93DF-E92F0B026C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4E-43EF-93DF-E92F0B026C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4E-43EF-93DF-E92F0B026C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B4E-43EF-93DF-E92F0B026C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B4E-43EF-93DF-E92F0B026C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4E-43EF-93DF-E92F0B026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31-46E1-BA5B-CB596C2C83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31-46E1-BA5B-CB596C2C83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31-46E1-BA5B-CB596C2C83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31-46E1-BA5B-CB596C2C83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31-46E1-BA5B-CB596C2C83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31-46E1-BA5B-CB596C2C8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2D-4FE0-8B17-6CBAB2344D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2D-4FE0-8B17-6CBAB2344D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2D-4FE0-8B17-6CBAB2344D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2D-4FE0-8B17-6CBAB2344D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2D-4FE0-8B17-6CBAB2344D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0.4375</c:v>
                </c:pt>
                <c:pt idx="4">
                  <c:v>0.4375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2D-4FE0-8B17-6CBAB2344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64-47AF-B7F6-2DE8800032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64-47AF-B7F6-2DE8800032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64-47AF-B7F6-2DE8800032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0.375</c:v>
                </c:pt>
                <c:pt idx="2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64-47AF-B7F6-2DE880003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B6-4166-BD46-A332953490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B6-4166-BD46-A332953490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B6-4166-BD46-A332953490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B6-4166-BD46-A332953490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B6-4166-BD46-A332953490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MARKETING!$D$4:$H$4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MARKETING!$D$6:$H$6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B6-4166-BD46-A33295349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4E-4341-97B3-A70B3E2D34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4E-4341-97B3-A70B3E2D34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4E-4341-97B3-A70B3E2D34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4E-4341-97B3-A70B3E2D34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4E-4341-97B3-A70B3E2D34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MARKETING!$D$8:$H$8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4E-4341-97B3-A70B3E2D3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31-4331-BFEB-1F109E3A54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31-4331-BFEB-1F109E3A54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31-4331-BFEB-1F109E3A548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31-4331-BFEB-1F109E3A548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31-4331-BFEB-1F109E3A548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MARKETING!$D$10:$H$10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31-4331-BFEB-1F109E3A5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11-489E-A718-9AE284130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11-489E-A718-9AE284130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11-489E-A718-9AE284130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11-489E-A718-9AE284130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11-489E-A718-9AE284130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MARKETING!$D$12:$H$12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11-489E-A718-9AE284130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71-4436-AD88-DFD46A389B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71-4436-AD88-DFD46A389B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MARKETING!$D$54:$E$54</c:f>
              <c:numCache>
                <c:formatCode>0.00%</c:formatCode>
                <c:ptCount val="2"/>
                <c:pt idx="0">
                  <c:v>0.875</c:v>
                </c:pt>
                <c:pt idx="1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71-4436-AD88-DFD46A389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86-4ED8-A1E3-25A9AF9D6E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86-4ED8-A1E3-25A9AF9D6E5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MARKETING!$D$56:$E$56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86-4ED8-A1E3-25A9AF9D6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E5-4FE8-BADA-432DFE60CE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E5-4FE8-BADA-432DFE60CE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MARKETING!$D$58:$E$58</c:f>
              <c:numCache>
                <c:formatCode>0.00%</c:formatCode>
                <c:ptCount val="2"/>
                <c:pt idx="0">
                  <c:v>0.9375</c:v>
                </c:pt>
                <c:pt idx="1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5-4FE8-BADA-432DFE60C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2C-4881-B2CD-2BCCB0A363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2C-4881-B2CD-2BCCB0A363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2C-4881-B2CD-2BCCB0A363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2C-4881-B2CD-2BCCB0A363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2C-4881-B2CD-2BCCB0A363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2C-4881-B2CD-2BCCB0A36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3-471E-B2AE-09A19C7F80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3-471E-B2AE-09A19C7F80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3-471E-B2AE-09A19C7F80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3-471E-B2AE-09A19C7F80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3-471E-B2AE-09A19C7F80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3-471E-B2AE-09A19C7F8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0B-4D70-9821-4D6A150CD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0B-4D70-9821-4D6A150CD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0B-4D70-9821-4D6A150CD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0B-4D70-9821-4D6A150CD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0B-4D70-9821-4D6A150CD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MARKETING!$D$106:$H$106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0B-4D70-9821-4D6A150CD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MARKETING!$C$108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2-4519-B078-FA44E152544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2-4519-B078-FA44E152544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02-4519-B078-FA44E152544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02-4519-B078-FA44E152544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02-4519-B078-FA44E152544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MARKETING!$D$108:$H$108</c:f>
              <c:numCache>
                <c:formatCode>0.00%</c:formatCode>
                <c:ptCount val="5"/>
                <c:pt idx="0">
                  <c:v>0.125</c:v>
                </c:pt>
                <c:pt idx="1">
                  <c:v>0.125</c:v>
                </c:pt>
                <c:pt idx="2">
                  <c:v>0.375</c:v>
                </c:pt>
                <c:pt idx="3">
                  <c:v>0.25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02-4519-B078-FA44E152544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7-453A-A3F4-796265B774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7-453A-A3F4-796265B774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7-453A-A3F4-796265B774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7-453A-A3F4-796265B774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7-453A-A3F4-796265B774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MARKETING!$D$110:$H$110</c:f>
              <c:numCache>
                <c:formatCode>0.00%</c:formatCode>
                <c:ptCount val="5"/>
                <c:pt idx="0">
                  <c:v>3.125E-2</c:v>
                </c:pt>
                <c:pt idx="1">
                  <c:v>9.375E-2</c:v>
                </c:pt>
                <c:pt idx="2">
                  <c:v>0.1875</c:v>
                </c:pt>
                <c:pt idx="3">
                  <c:v>0.46875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7-453A-A3F4-796265B77426}"/>
            </c:ext>
          </c:extLst>
        </c:ser>
        <c:ser>
          <c:idx val="1"/>
          <c:order val="1"/>
          <c:tx>
            <c:strRef>
              <c:f>MARKETING!$C$100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0017-453A-A3F4-796265B7742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MARKETING!$N$6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FD-416D-B4CD-B8C2EE1EBC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FD-416D-B4CD-B8C2EE1EBC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FD-416D-B4CD-B8C2EE1EBC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FD-416D-B4CD-B8C2EE1EBC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FD-416D-B4CD-B8C2EE1EBC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0.75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FD-416D-B4CD-B8C2EE1EB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F6-48BE-880A-98070BA6C0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F6-48BE-880A-98070BA6C04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F6-48BE-880A-98070BA6C04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F6-48BE-880A-98070BA6C04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F6-48BE-880A-98070BA6C04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F6-48BE-880A-98070BA6C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MARKETING!$N$4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39-4A4A-8527-C3F249787B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39-4A4A-8527-C3F249787B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39-4A4A-8527-C3F249787B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39-4A4A-8527-C3F249787B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39-4A4A-8527-C3F249787B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MARKETING!$O$10:$S$10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0.1875</c:v>
                </c:pt>
                <c:pt idx="3">
                  <c:v>0.625</c:v>
                </c:pt>
                <c:pt idx="4">
                  <c:v>0.1875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39-4A4A-8527-C3F249787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5F-414E-B3F4-5A6BA29E53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5F-414E-B3F4-5A6BA29E53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5F-414E-B3F4-5A6BA29E53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5F-414E-B3F4-5A6BA29E53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5F-414E-B3F4-5A6BA29E53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MARKETING!$O$54:$S$54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5F-414E-B3F4-5A6BA29E5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3A-440D-A082-EA99648B11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3A-440D-A082-EA99648B110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3A-440D-A082-EA99648B110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3A-440D-A082-EA99648B110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3A-440D-A082-EA99648B110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MARKETING!$O$56:$S$56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3A-440D-A082-EA99648B1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MARKETING!$N$52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49-4282-90B0-CC8E0D84FF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49-4282-90B0-CC8E0D84FF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49-4282-90B0-CC8E0D84FF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49-4282-90B0-CC8E0D84FF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49-4282-90B0-CC8E0D84FF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0.1875</c:v>
                </c:pt>
                <c:pt idx="3">
                  <c:v>0.4375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49-4282-90B0-CC8E0D84F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MARKETING!$N$100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BF-49F7-877C-F8948A9533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BF-49F7-877C-F8948A9533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BF-49F7-877C-F8948A9533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MARKETING!$O$103:$Q$103</c:f>
              <c:numCache>
                <c:formatCode>0.00%</c:formatCode>
                <c:ptCount val="3"/>
                <c:pt idx="0">
                  <c:v>0.25</c:v>
                </c:pt>
                <c:pt idx="1">
                  <c:v>0.625</c:v>
                </c:pt>
                <c:pt idx="2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BF-49F7-877C-F8948A953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2D-49A3-BD4E-CE24FA1332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2D-49A3-BD4E-CE24FA1332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2D-49A3-BD4E-CE24FA1332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2D-49A3-BD4E-CE24FA1332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2D-49A3-BD4E-CE24FA1332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2D-49A3-BD4E-CE24FA13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2B-4EA8-9AD1-F2866FAA99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2B-4EA8-9AD1-F2866FAA99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2B-4EA8-9AD1-F2866FAA99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2B-4EA8-9AD1-F2866FAA99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2B-4EA8-9AD1-F2866FAA99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2B-4EA8-9AD1-F2866FAA9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8A-4B43-88C0-246BF2F024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8A-4B43-88C0-246BF2F024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8A-4B43-88C0-246BF2F024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8A-4B43-88C0-246BF2F024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8A-4B43-88C0-246BF2F024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'ELEKTRONSKI BIZNIS'!$D$10:$H$10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8A-4B43-88C0-246BF2F02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'ELEKTRONSKI BIZNIS'!$C$2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6B-47FD-A145-6ED68E7534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6B-47FD-A145-6ED68E7534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A6B-47FD-A145-6ED68E7534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A6B-47FD-A145-6ED68E7534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A6B-47FD-A145-6ED68E7534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'ELEKTRONSKI BIZNIS'!$D$12:$H$12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0.20833333333333334</c:v>
                </c:pt>
                <c:pt idx="3">
                  <c:v>0.45833333333333331</c:v>
                </c:pt>
                <c:pt idx="4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6B-47FD-A145-6ED68E753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99-4A31-864A-755DA50EA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99-4A31-864A-755DA50EA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'ELEKTRONSKI BIZNIS'!$D$54:$E$54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99-4A31-864A-755DA50EA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4C-4FC3-A946-5FA16B9889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4C-4FC3-A946-5FA16B9889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'ELEKTRONSKI BIZNIS'!$D$56:$E$56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4C-4FC3-A946-5FA16B988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B2-4C41-957A-B111DF543F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B2-4C41-957A-B111DF543F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BIZNIS'!$D$58:$E$58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B2-4C41-957A-B111DF543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3-4E7D-865B-A554CF12E3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3-4E7D-865B-A554CF12E3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3-4E7D-865B-A554CF12E3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3-4E7D-865B-A554CF12E3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3-4E7D-865B-A554CF12E3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3-4E7D-865B-A554CF12E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12-4F06-BD07-C770E5CFA85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12-4F06-BD07-C770E5CFA85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12-4F06-BD07-C770E5CFA85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12-4F06-BD07-C770E5CFA85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12-4F06-BD07-C770E5CFA85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12-4F06-BD07-C770E5CFA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4F-4ADD-A439-7FF64F74B0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4F-4ADD-A439-7FF64F74B0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4F-4ADD-A439-7FF64F74B0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4F-4ADD-A439-7FF64F74B0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4F-4ADD-A439-7FF64F74B0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4F-4ADD-A439-7FF64F74B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'ELEKTRONSKI BIZNIS'!$C$108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AF-4B70-83CA-333F2816B8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AF-4B70-83CA-333F2816B8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AF-4B70-83CA-333F2816B8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AF-4B70-83CA-333F2816B8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AF-4B70-83CA-333F2816B8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BIZNIS'!$D$108:$H$108</c:f>
              <c:numCache>
                <c:formatCode>0.00%</c:formatCode>
                <c:ptCount val="5"/>
                <c:pt idx="0">
                  <c:v>0.125</c:v>
                </c:pt>
                <c:pt idx="1">
                  <c:v>0.125</c:v>
                </c:pt>
                <c:pt idx="2">
                  <c:v>0.375</c:v>
                </c:pt>
                <c:pt idx="3">
                  <c:v>0.25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AF-4B70-83CA-333F2816B8F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'ELEKTRONSKI BIZNIS'!$C$100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7E-4072-BFCB-6652E3A1EA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7E-4072-BFCB-6652E3A1EA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7E-4072-BFCB-6652E3A1EA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97E-4072-BFCB-6652E3A1EA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97E-4072-BFCB-6652E3A1EA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BIZNIS'!$D$110:$H$110</c:f>
              <c:numCache>
                <c:formatCode>0.00%</c:formatCode>
                <c:ptCount val="5"/>
                <c:pt idx="0">
                  <c:v>3.125E-2</c:v>
                </c:pt>
                <c:pt idx="1">
                  <c:v>9.375E-2</c:v>
                </c:pt>
                <c:pt idx="2">
                  <c:v>0.1875</c:v>
                </c:pt>
                <c:pt idx="3">
                  <c:v>0.46875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7E-4072-BFCB-6652E3A1EAA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'ELEKTRONSKI BIZNIS'!$N$6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BF-46D6-A3D9-E39B89F8EA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BF-46D6-A3D9-E39B89F8EA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BF-46D6-A3D9-E39B89F8EA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BF-46D6-A3D9-E39B89F8EA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BF-46D6-A3D9-E39B89F8EA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BF-46D6-A3D9-E39B89F8E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12-4A5E-BF24-BE5505F2F9E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12-4A5E-BF24-BE5505F2F9E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12-4A5E-BF24-BE5505F2F9E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12-4A5E-BF24-BE5505F2F9E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12-4A5E-BF24-BE5505F2F9E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0.625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12-4A5E-BF24-BE5505F2F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'ELEKTRONSKI BIZNIS'!$N$4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EF-4325-A20B-BF30DA0599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EF-4325-A20B-BF30DA0599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EF-4325-A20B-BF30DA05996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EF-4325-A20B-BF30DA05996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EF-4325-A20B-BF30DA05996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'ELEKTRONSKI BIZNIS'!$O$10:$S$10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0.5625</c:v>
                </c:pt>
                <c:pt idx="4">
                  <c:v>0.1875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EF-4325-A20B-BF30DA059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A3-4A3F-9C52-0E8DFBC5C3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A3-4A3F-9C52-0E8DFBC5C3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A3-4A3F-9C52-0E8DFBC5C3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A3-4A3F-9C52-0E8DFBC5C3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A3-4A3F-9C52-0E8DFBC5C3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'ELEKTRONSKI BIZNIS'!$O$54:$S$54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0.625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A3-4A3F-9C52-0E8DFBC5C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EC-4209-91E2-ABEB7E5D86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EC-4209-91E2-ABEB7E5D86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3EC-4209-91E2-ABEB7E5D86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3EC-4209-91E2-ABEB7E5D86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3EC-4209-91E2-ABEB7E5D86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'ELEKTRONSKI BIZNIS'!$O$56:$S$56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0.375</c:v>
                </c:pt>
                <c:pt idx="3">
                  <c:v>0.25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C-4209-91E2-ABEB7E5D8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'ELEKTRONSKI BIZNIS'!$N$52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2-4CDD-A613-BBA2E84FD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2-4CDD-A613-BBA2E84FD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2-4CDD-A613-BBA2E84FD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2-4CDD-A613-BBA2E84FD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2-4CDD-A613-BBA2E84FD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0.1875</c:v>
                </c:pt>
                <c:pt idx="3">
                  <c:v>0.4375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2-4CDD-A613-BBA2E84FD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'ELEKTRONSKI BIZNIS'!$N$100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A7A-4AB2-AE1D-EE6EA32B63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A7A-4AB2-AE1D-EE6EA32B63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A7A-4AB2-AE1D-EE6EA32B63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'ELEKTRONSKI BIZNIS'!$O$100:$Q$100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'ELEKTRONSKI BIZNIS'!$O$103:$Q$103</c:f>
              <c:numCache>
                <c:formatCode>0.00%</c:formatCode>
                <c:ptCount val="3"/>
                <c:pt idx="0">
                  <c:v>0.25</c:v>
                </c:pt>
                <c:pt idx="1">
                  <c:v>0.625</c:v>
                </c:pt>
                <c:pt idx="2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7A-4AB2-AE1D-EE6EA32B6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A2-49D1-A0D1-B9D271965B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A2-49D1-A0D1-B9D271965B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A2-49D1-A0D1-B9D271965B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CA2-49D1-A0D1-B9D271965B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CA2-49D1-A0D1-B9D271965B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2'!$D$6:$H$6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A2-49D1-A0D1-B9D271965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35-424A-8F4A-CEC6DF804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35-424A-8F4A-CEC6DF804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35-424A-8F4A-CEC6DF804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35-424A-8F4A-CEC6DF804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35-424A-8F4A-CEC6DF804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2'!$D$8:$H$8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35-424A-8F4A-CEC6DF804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DC-4AE8-ACAA-4022F50812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DC-4AE8-ACAA-4022F50812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6DC-4AE8-ACAA-4022F50812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6DC-4AE8-ACAA-4022F50812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6DC-4AE8-ACAA-4022F50812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2'!$D$10:$H$10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DC-4AE8-ACAA-4022F5081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'ENGLESKI JEZIK 2'!$C$4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EA-4493-9244-BAB55B3331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EA-4493-9244-BAB55B3331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EA-4493-9244-BAB55B3331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EA-4493-9244-BAB55B3331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EA-4493-9244-BAB55B3331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2'!$D$12:$H$12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0.20833333333333334</c:v>
                </c:pt>
                <c:pt idx="3">
                  <c:v>0.45833333333333331</c:v>
                </c:pt>
                <c:pt idx="4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EA-4493-9244-BAB55B333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23-48FC-8E1F-227DB0CDF1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23-48FC-8E1F-227DB0CDF1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2'!$D$54:$E$54</c:f>
              <c:numCache>
                <c:formatCode>0.00%</c:formatCode>
                <c:ptCount val="2"/>
                <c:pt idx="0">
                  <c:v>0.875</c:v>
                </c:pt>
                <c:pt idx="1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23-48FC-8E1F-227DB0CDF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A-4620-9536-59AED5AE3A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A-4620-9536-59AED5AE3A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2'!$D$56:$E$56</c:f>
              <c:numCache>
                <c:formatCode>0.00%</c:formatCode>
                <c:ptCount val="2"/>
                <c:pt idx="0">
                  <c:v>0.875</c:v>
                </c:pt>
                <c:pt idx="1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6A-4620-9536-59AED5AE3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7B-44F3-9490-B42181852A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7B-44F3-9490-B42181852A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2'!$D$58:$E$58</c:f>
              <c:numCache>
                <c:formatCode>0.00%</c:formatCode>
                <c:ptCount val="2"/>
                <c:pt idx="0">
                  <c:v>0.875</c:v>
                </c:pt>
                <c:pt idx="1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7B-44F3-9490-B42181852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51-4FB1-A7DC-4BE07974D7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51-4FB1-A7DC-4BE07974D7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51-4FB1-A7DC-4BE07974D7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51-4FB1-A7DC-4BE07974D7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51-4FB1-A7DC-4BE07974D7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51-4FB1-A7DC-4BE07974D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0C-4EC6-9FD2-FB7AA77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0C-4EC6-9FD2-FB7AA77E6D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0C-4EC6-9FD2-FB7AA77E6D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0C-4EC6-9FD2-FB7AA77E6D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0C-4EC6-9FD2-FB7AA77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0C-4EC6-9FD2-FB7AA77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6E-43BE-93F0-F568C6AD56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6E-43BE-93F0-F568C6AD56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6E-43BE-93F0-F568C6AD56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6E-43BE-93F0-F568C6AD56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6E-43BE-93F0-F568C6AD56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6E-43BE-93F0-F568C6AD5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'ENGLESKI JEZIK 2'!$C$108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CB-467E-BE89-0FF5F36AA1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CB-467E-BE89-0FF5F36AA1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CB-467E-BE89-0FF5F36AA1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CB-467E-BE89-0FF5F36AA1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CB-467E-BE89-0FF5F36AA18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2'!$D$108:$H$108</c:f>
              <c:numCache>
                <c:formatCode>0.00%</c:formatCode>
                <c:ptCount val="5"/>
                <c:pt idx="0">
                  <c:v>0.125</c:v>
                </c:pt>
                <c:pt idx="1">
                  <c:v>0.125</c:v>
                </c:pt>
                <c:pt idx="2">
                  <c:v>0.375</c:v>
                </c:pt>
                <c:pt idx="3">
                  <c:v>0.25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CB-467E-BE89-0FF5F36AA18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876-4B6C-BDF3-0C21BD037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876-4B6C-BDF3-0C21BD037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876-4B6C-BDF3-0C21BD037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876-4B6C-BDF3-0C21BD037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876-4B6C-BDF3-0C21BD037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2'!$D$110:$H$110</c:f>
              <c:numCache>
                <c:formatCode>0.00%</c:formatCode>
                <c:ptCount val="5"/>
                <c:pt idx="0">
                  <c:v>3.125E-2</c:v>
                </c:pt>
                <c:pt idx="1">
                  <c:v>9.375E-2</c:v>
                </c:pt>
                <c:pt idx="2">
                  <c:v>0.1875</c:v>
                </c:pt>
                <c:pt idx="3">
                  <c:v>0.46875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76-4B6C-BDF3-0C21BD037B6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'ENGLESKI JEZIK 2'!$N$6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D4-463D-9778-C424CFF614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D4-463D-9778-C424CFF614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D4-463D-9778-C424CFF614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D4-463D-9778-C424CFF614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D4-463D-9778-C424CFF614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2'!$O$6:$S$6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D4-463D-9778-C424CFF61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3C-4883-B2A0-97DCA4AA72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3C-4883-B2A0-97DCA4AA72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3C-4883-B2A0-97DCA4AA72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3C-4883-B2A0-97DCA4AA72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3C-4883-B2A0-97DCA4AA72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2'!$O$8:$S$8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3C-4883-B2A0-97DCA4AA7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15-481D-9E7B-E22DB688AF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15-481D-9E7B-E22DB688AF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15-481D-9E7B-E22DB688AF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15-481D-9E7B-E22DB688AF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15-481D-9E7B-E22DB688AF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2'!$O$10:$S$10</c:f>
              <c:numCache>
                <c:formatCode>0.00%</c:formatCode>
                <c:ptCount val="5"/>
                <c:pt idx="0">
                  <c:v>0</c:v>
                </c:pt>
                <c:pt idx="1">
                  <c:v>6.25E-2</c:v>
                </c:pt>
                <c:pt idx="2">
                  <c:v>0.1875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15-481D-9E7B-E22DB688A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C5-4EFE-A2A0-6C539B6D58A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C5-4EFE-A2A0-6C539B6D58A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C5-4EFE-A2A0-6C539B6D58A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C5-4EFE-A2A0-6C539B6D58A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C5-4EFE-A2A0-6C539B6D58A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C5-4EFE-A2A0-6C539B6D5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24-44AD-9A7C-61560884B4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24-44AD-9A7C-61560884B4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24-44AD-9A7C-61560884B4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24-44AD-9A7C-61560884B4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24-44AD-9A7C-61560884B4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24-44AD-9A7C-61560884B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DC-4BA1-BC8F-9B8A9C6E13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DC-4BA1-BC8F-9B8A9C6E13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DC-4BA1-BC8F-9B8A9C6E13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DC-4BA1-BC8F-9B8A9C6E13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DC-4BA1-BC8F-9B8A9C6E13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0.1875</c:v>
                </c:pt>
                <c:pt idx="3">
                  <c:v>0.4375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DC-4BA1-BC8F-9B8A9C6E1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D1-49BC-80E7-DDFED92548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D1-49BC-80E7-DDFED92548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D1-49BC-80E7-DDFED92548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'ENGLESKI JEZIK 2'!$O$100:$Q$100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'ENGLESKI JEZIK 2'!$O$103:$Q$103</c:f>
              <c:numCache>
                <c:formatCode>0.00%</c:formatCode>
                <c:ptCount val="3"/>
                <c:pt idx="0">
                  <c:v>0.375</c:v>
                </c:pt>
                <c:pt idx="1">
                  <c:v>0.375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D1-49BC-80E7-DDFED9254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79-4449-AE3C-A6F08874D0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79-4449-AE3C-A6F08874D0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79-4449-AE3C-A6F08874D0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79-4449-AE3C-A6F08874D0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79-4449-AE3C-A6F08874D0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0.375</c:v>
                </c:pt>
                <c:pt idx="3">
                  <c:v>0.25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79-4449-AE3C-A6F08874D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41-4C95-80CE-627A663679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41-4C95-80CE-627A663679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41-4C95-80CE-627A663679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41-4C95-80CE-627A663679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41-4C95-80CE-627A663679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41-4C95-80CE-627A66367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6-4C2B-BDC3-F6EA4AA2542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6-4C2B-BDC3-F6EA4AA2542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6-4C2B-BDC3-F6EA4AA2542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6-4C2B-BDC3-F6EA4AA2542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6-4C2B-BDC3-F6EA4AA2542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'PRIVREDNO PRAVO'!$D$10:$H$10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6-4C2B-BDC3-F6EA4AA25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A9-42A0-8C95-9FA1CF0DD0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A9-42A0-8C95-9FA1CF0DD0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A9-42A0-8C95-9FA1CF0DD0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A9-42A0-8C95-9FA1CF0DD0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A9-42A0-8C95-9FA1CF0DD0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'PRIVREDNO PRAVO'!$D$12:$H$12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0.25</c:v>
                </c:pt>
                <c:pt idx="3">
                  <c:v>0.375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A9-42A0-8C95-9FA1CF0DD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AF-45C9-AC85-FF618A904D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AF-45C9-AC85-FF618A904D0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'PRIVREDNO PRAVO'!$D$54:$E$54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AF-45C9-AC85-FF618A904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17-4B37-B752-512399C9A8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17-4B37-B752-512399C9A8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'PRIVREDNO PRAVO'!$D$56:$E$56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17-4B37-B752-512399C9A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F86-46E5-8657-BB2E6C9CB3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F86-46E5-8657-BB2E6C9CB3C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PRAVO'!$D$58:$E$58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86-46E5-8657-BB2E6C9C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B54-4737-8674-E19A17AB8B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B54-4737-8674-E19A17AB8B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B54-4737-8674-E19A17AB8BE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B54-4737-8674-E19A17AB8BE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B54-4737-8674-E19A17AB8BE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54-4737-8674-E19A17AB8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38-441F-AB26-0AB2CA5B40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38-441F-AB26-0AB2CA5B40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38-441F-AB26-0AB2CA5B40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38-441F-AB26-0AB2CA5B40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38-441F-AB26-0AB2CA5B40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38-441F-AB26-0AB2CA5B4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F2-400A-9A6F-A04EE610EC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F2-400A-9A6F-A04EE610EC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F2-400A-9A6F-A04EE610EC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F2-400A-9A6F-A04EE610EC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F2-400A-9A6F-A04EE610EC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F2-400A-9A6F-A04EE610E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'PRIVREDNO PRAVO'!$C$108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0-4E00-9351-9B633B03B3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0-4E00-9351-9B633B03B3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0-4E00-9351-9B633B03B3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0-4E00-9351-9B633B03B3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0-4E00-9351-9B633B03B3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PRAVO'!$D$108:$H$108</c:f>
              <c:numCache>
                <c:formatCode>0.00%</c:formatCode>
                <c:ptCount val="5"/>
                <c:pt idx="0">
                  <c:v>0.125</c:v>
                </c:pt>
                <c:pt idx="1">
                  <c:v>0.125</c:v>
                </c:pt>
                <c:pt idx="2">
                  <c:v>0.375</c:v>
                </c:pt>
                <c:pt idx="3">
                  <c:v>0.25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0-4E00-9351-9B633B03B3A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5A-4981-BFFB-96BB85E9A0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5A-4981-BFFB-96BB85E9A0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5A-4981-BFFB-96BB85E9A0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5A-4981-BFFB-96BB85E9A0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5A-4981-BFFB-96BB85E9A0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PRAVO'!$D$110:$H$110</c:f>
              <c:numCache>
                <c:formatCode>0.00%</c:formatCode>
                <c:ptCount val="5"/>
                <c:pt idx="0">
                  <c:v>3.125E-2</c:v>
                </c:pt>
                <c:pt idx="1">
                  <c:v>9.375E-2</c:v>
                </c:pt>
                <c:pt idx="2">
                  <c:v>0.1875</c:v>
                </c:pt>
                <c:pt idx="3">
                  <c:v>0.46875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5A-4981-BFFB-96BB85E9A0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'ENGLESKI JEZIK 2'!$N$6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CF-453A-B985-63ED460FD3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CF-453A-B985-63ED460FD3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CF-453A-B985-63ED460FD3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CF-453A-B985-63ED460FD3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CF-453A-B985-63ED460FD3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CF-453A-B985-63ED460FD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04-48F7-BA52-AE92D13AF6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04-48F7-BA52-AE92D13AF6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04-48F7-BA52-AE92D13AF6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04-48F7-BA52-AE92D13AF6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04-48F7-BA52-AE92D13AF6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2'!$O$8:$S$8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04-48F7-BA52-AE92D13AF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22-4951-9356-2D910D0BA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22-4951-9356-2D910D0BA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22-4951-9356-2D910D0BA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22-4951-9356-2D910D0BA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22-4951-9356-2D910D0BA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2'!$O$10:$S$10</c:f>
              <c:numCache>
                <c:formatCode>0.00%</c:formatCode>
                <c:ptCount val="5"/>
                <c:pt idx="0">
                  <c:v>0</c:v>
                </c:pt>
                <c:pt idx="1">
                  <c:v>6.25E-2</c:v>
                </c:pt>
                <c:pt idx="2">
                  <c:v>0.1875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22-4951-9356-2D910D0BA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86-4728-A12B-F6891734F0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86-4728-A12B-F6891734F0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86-4728-A12B-F6891734F0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86-4728-A12B-F6891734F0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86-4728-A12B-F6891734F0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2'!$O$54:$S$54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86-4728-A12B-F6891734F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65-490F-BD9D-B5C35DF966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65-490F-BD9D-B5C35DF966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65-490F-BD9D-B5C35DF966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65-490F-BD9D-B5C35DF966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65-490F-BD9D-B5C35DF966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2'!$O$56:$S$56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65-490F-BD9D-B5C35DF96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D7-4E96-BFA9-3F93C18757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D7-4E96-BFA9-3F93C18757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D7-4E96-BFA9-3F93C18757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D7-4E96-BFA9-3F93C18757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D7-4E96-BFA9-3F93C18757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0.1875</c:v>
                </c:pt>
                <c:pt idx="3">
                  <c:v>0.4375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7-4E96-BFA9-3F93C1875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84-483D-A31B-75A94E8908A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84-483D-A31B-75A94E8908A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84-483D-A31B-75A94E8908A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'ENGLESKI JEZIK 2'!$O$100:$Q$100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'ENGLESKI JEZIK 2'!$O$103:$Q$103</c:f>
              <c:numCache>
                <c:formatCode>0.00%</c:formatCode>
                <c:ptCount val="3"/>
                <c:pt idx="0">
                  <c:v>0.375</c:v>
                </c:pt>
                <c:pt idx="1">
                  <c:v>0.375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84-483D-A31B-75A94E890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52-4D01-9220-76DCC9EEE1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52-4D01-9220-76DCC9EEE1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52-4D01-9220-76DCC9EEE1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52-4D01-9220-76DCC9EEE1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52-4D01-9220-76DCC9EEE1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0.375</c:v>
                </c:pt>
                <c:pt idx="3">
                  <c:v>0.375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52-4D01-9220-76DCC9EEE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60-4573-8ECC-2A2E732756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60-4573-8ECC-2A2E732756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60-4573-8ECC-2A2E732756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60-4573-8ECC-2A2E732756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60-4573-8ECC-2A2E732756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60-4573-8ECC-2A2E73275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FB-4CAC-A2FE-D945547569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FB-4CAC-A2FE-D945547569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FB-4CAC-A2FE-D945547569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FB-4CAC-A2FE-D945547569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FB-4CAC-A2FE-D945547569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'EKONOMIKA I ORGANIZACIJA POSLOV'!$D$10:$H$10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0.125</c:v>
                </c:pt>
                <c:pt idx="4">
                  <c:v>0.625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FB-4CAC-A2FE-D94554756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'EKONOMIKA I ORGANIZACIJA POSLOV'!$C$2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8B-4D47-997F-78E1820BB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8B-4D47-997F-78E1820BB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8B-4D47-997F-78E1820BB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8B-4D47-997F-78E1820BB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8B-4D47-997F-78E1820BB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'EKONOMIKA I ORGANIZACIJA POSLOV'!$D$12:$H$12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0.33333333333333331</c:v>
                </c:pt>
                <c:pt idx="3">
                  <c:v>0.25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8B-4D47-997F-78E1820BB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EA-4ADB-B1AC-283C47A3E6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EA-4ADB-B1AC-283C47A3E6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'EKONOMIKA I ORGANIZACIJA POSLOV'!$D$54:$E$54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EA-4ADB-B1AC-283C47A3E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39-4541-A048-A9985CA1BA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39-4541-A048-A9985CA1BA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'EKONOMIKA I ORGANIZACIJA POSLOV'!$D$56:$E$56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39-4541-A048-A9985CA1B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90-4D5F-9C59-AFA33B66F4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90-4D5F-9C59-AFA33B66F4E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POSLOV'!$D$58:$E$58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90-4D5F-9C59-AFA33B66F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EB-454F-B6D4-4F64F35E8B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EB-454F-B6D4-4F64F35E8B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EB-454F-B6D4-4F64F35E8B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EB-454F-B6D4-4F64F35E8B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EB-454F-B6D4-4F64F35E8B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EB-454F-B6D4-4F64F35E8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84-40A7-B372-20360FD2AE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84-40A7-B372-20360FD2AE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84-40A7-B372-20360FD2AE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84-40A7-B372-20360FD2AE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84-40A7-B372-20360FD2AE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84-40A7-B372-20360FD2A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D-419F-A9FE-60CA4F2FDD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D-419F-A9FE-60CA4F2FDD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D-419F-A9FE-60CA4F2FDD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D-419F-A9FE-60CA4F2FDD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D-419F-A9FE-60CA4F2FDD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D-419F-A9FE-60CA4F2FD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'EKONOMIKA I ORGANIZACIJA POSLOV'!$C$108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BD-484A-A1F4-A2F6AE704E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BD-484A-A1F4-A2F6AE704E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BD-484A-A1F4-A2F6AE704E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BD-484A-A1F4-A2F6AE704E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BD-484A-A1F4-A2F6AE704E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POSLOV'!$D$108:$H$108</c:f>
              <c:numCache>
                <c:formatCode>0.00%</c:formatCode>
                <c:ptCount val="5"/>
                <c:pt idx="0">
                  <c:v>0.125</c:v>
                </c:pt>
                <c:pt idx="1">
                  <c:v>0.125</c:v>
                </c:pt>
                <c:pt idx="2">
                  <c:v>0.375</c:v>
                </c:pt>
                <c:pt idx="3">
                  <c:v>0.25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BD-484A-A1F4-A2F6AE704E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'EKONOMIKA I ORGANIZACIJA POSLOV'!$C$100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CB-4FBD-AAF5-17805FDB65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CB-4FBD-AAF5-17805FDB65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CB-4FBD-AAF5-17805FDB65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CB-4FBD-AAF5-17805FDB65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CB-4FBD-AAF5-17805FDB65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POSLOV'!$D$110:$H$110</c:f>
              <c:numCache>
                <c:formatCode>0.00%</c:formatCode>
                <c:ptCount val="5"/>
                <c:pt idx="0">
                  <c:v>3.125E-2</c:v>
                </c:pt>
                <c:pt idx="1">
                  <c:v>9.375E-2</c:v>
                </c:pt>
                <c:pt idx="2">
                  <c:v>0.1875</c:v>
                </c:pt>
                <c:pt idx="3">
                  <c:v>0.46875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CB-4FBD-AAF5-17805FDB651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'EKONOMIKA I ORGANIZACIJA POSLOV'!$N$6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4B-4439-9D44-367AA67635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4B-4439-9D44-367AA67635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4B-4439-9D44-367AA67635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4B-4439-9D44-367AA67635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4B-4439-9D44-367AA67635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POSLOV'!$O$6:$S$6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4B-4439-9D44-367AA6763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2D-4A6D-95FE-C369E3CD0F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2D-4A6D-95FE-C369E3CD0F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2D-4A6D-95FE-C369E3CD0F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2D-4A6D-95FE-C369E3CD0F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2D-4A6D-95FE-C369E3CD0F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POSLOV'!$O$8:$S$8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2D-4A6D-95FE-C369E3CD0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'EKONOMIKA I ORGANIZACIJA POSLOV'!$N$4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EA-4A7F-8FA0-BC637B4BC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EA-4A7F-8FA0-BC637B4BC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EA-4A7F-8FA0-BC637B4BC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EA-4A7F-8FA0-BC637B4BC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EA-4A7F-8FA0-BC637B4BC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'EKONOMIKA I ORGANIZACIJA POSLOV'!$O$10:$S$10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0.4375</c:v>
                </c:pt>
                <c:pt idx="4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EA-4A7F-8FA0-BC637B4B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F5B-4479-BA23-94426034D7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F5B-4479-BA23-94426034D7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F5B-4479-BA23-94426034D7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F5B-4479-BA23-94426034D7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F5B-4479-BA23-94426034D7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'EKONOMIKA I ORGANIZACIJA POSLOV'!$O$54:$S$54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5B-4479-BA23-94426034D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53-4D88-8EDD-B958A55488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53-4D88-8EDD-B958A55488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53-4D88-8EDD-B958A55488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53-4D88-8EDD-B958A55488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53-4D88-8EDD-B958A55488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'EKONOMIKA I ORGANIZACIJA POSLOV'!$O$56:$S$56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53-4D88-8EDD-B958A5548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'EKONOMIKA I ORGANIZACIJA POSLOV'!$N$52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E4-4D0B-880D-FAC85A6D51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E4-4D0B-880D-FAC85A6D51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E4-4D0B-880D-FAC85A6D51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E4-4D0B-880D-FAC85A6D51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E4-4D0B-880D-FAC85A6D51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POSLOV'!$O$58:$S$58</c:f>
              <c:numCache>
                <c:formatCode>0.00%</c:formatCode>
                <c:ptCount val="5"/>
                <c:pt idx="0">
                  <c:v>0</c:v>
                </c:pt>
                <c:pt idx="1">
                  <c:v>6.25E-2</c:v>
                </c:pt>
                <c:pt idx="2">
                  <c:v>0.125</c:v>
                </c:pt>
                <c:pt idx="3">
                  <c:v>0.5</c:v>
                </c:pt>
                <c:pt idx="4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E4-4D0B-880D-FAC85A6D5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'EKONOMIKA I ORGANIZACIJA POSLOV'!$N$100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6B-42D0-AD85-84A83812F0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6B-42D0-AD85-84A83812F0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6B-42D0-AD85-84A83812F0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'EKONOMIKA I ORGANIZACIJA POSLOV'!$O$100:$Q$100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'EKONOMIKA I ORGANIZACIJA POSLOV'!$O$103:$Q$103</c:f>
              <c:numCache>
                <c:formatCode>0.00%</c:formatCode>
                <c:ptCount val="3"/>
                <c:pt idx="0">
                  <c:v>0.375</c:v>
                </c:pt>
                <c:pt idx="1">
                  <c:v>0.375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6B-42D0-AD85-84A83812F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F9-43F4-894F-BAA1FC42B6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F9-43F4-894F-BAA1FC42B63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F9-43F4-894F-BAA1FC42B63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F9-43F4-894F-BAA1FC42B63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F9-43F4-894F-BAA1FC42B63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F9-43F4-894F-BAA1FC42B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3B-4861-B71D-CE37969339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3B-4861-B71D-CE37969339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3B-4861-B71D-CE37969339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3B-4861-B71D-CE37969339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3B-4861-B71D-CE37969339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3B-4861-B71D-CE379693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79-4D98-8C0B-D8882E003D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79-4D98-8C0B-D8882E003D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79-4D98-8C0B-D8882E003D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79-4D98-8C0B-D8882E003D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79-4D98-8C0B-D8882E003DC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'INFORMATIKA U POSLOVANJU'!$D$10:$H$10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79-4D98-8C0B-D8882E00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1E-4D39-AF3E-4CE5ED79E2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1E-4D39-AF3E-4CE5ED79E2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1E-4D39-AF3E-4CE5ED79E2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1E-4D39-AF3E-4CE5ED79E2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1E-4D39-AF3E-4CE5ED79E2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'INFORMATIKA U POSLOVANJU'!$D$12:$H$12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0.125</c:v>
                </c:pt>
                <c:pt idx="3">
                  <c:v>0.45833333333333331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1E-4D39-AF3E-4CE5ED79E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7A-4B63-9299-2C0492692A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7A-4B63-9299-2C0492692A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'INFORMATIKA U POSLOVANJU'!$D$54:$E$54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7A-4B63-9299-2C0492692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E0-4137-AEAF-325720E6C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E0-4137-AEAF-325720E6C7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'INFORMATIKA U POSLOVANJU'!$D$56:$E$56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0-4137-AEAF-325720E6C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47-4A97-BE53-C488CEFCE2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47-4A97-BE53-C488CEFCE2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POSLOVANJU'!$D$58:$E$58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47-4A97-BE53-C488CEFCE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A0-4A5F-8D5F-1ABB02E062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A0-4A5F-8D5F-1ABB02E062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A0-4A5F-8D5F-1ABB02E062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A0-4A5F-8D5F-1ABB02E062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A0-4A5F-8D5F-1ABB02E062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A0-4A5F-8D5F-1ABB02E06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6-4BFE-9E67-418CE6C261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6-4BFE-9E67-418CE6C261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96-4BFE-9E67-418CE6C261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96-4BFE-9E67-418CE6C261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96-4BFE-9E67-418CE6C261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6-4BFE-9E67-418CE6C26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A7-4B9A-A166-B7D21AA94D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A7-4B9A-A166-B7D21AA94D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A7-4B9A-A166-B7D21AA94D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A7-4B9A-A166-B7D21AA94D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A7-4B9A-A166-B7D21AA94D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A7-4B9A-A166-B7D21AA94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'INFORMATIKA U POSLOVANJU'!$C$108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73-4D3E-A710-1214058C4A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73-4D3E-A710-1214058C4A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73-4D3E-A710-1214058C4A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73-4D3E-A710-1214058C4A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73-4D3E-A710-1214058C4A7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POSLOVANJU'!$D$108:$H$108</c:f>
              <c:numCache>
                <c:formatCode>0.00%</c:formatCode>
                <c:ptCount val="5"/>
                <c:pt idx="0">
                  <c:v>0.125</c:v>
                </c:pt>
                <c:pt idx="1">
                  <c:v>0.125</c:v>
                </c:pt>
                <c:pt idx="2">
                  <c:v>0.375</c:v>
                </c:pt>
                <c:pt idx="3">
                  <c:v>0.25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73-4D3E-A710-1214058C4A7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58-49BB-8E10-51A9B856EA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58-49BB-8E10-51A9B856EA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58-49BB-8E10-51A9B856EA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58-49BB-8E10-51A9B856EA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58-49BB-8E10-51A9B856EA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POSLOVANJU'!$D$110:$H$110</c:f>
              <c:numCache>
                <c:formatCode>0.00%</c:formatCode>
                <c:ptCount val="5"/>
                <c:pt idx="0">
                  <c:v>3.125E-2</c:v>
                </c:pt>
                <c:pt idx="1">
                  <c:v>9.375E-2</c:v>
                </c:pt>
                <c:pt idx="2">
                  <c:v>0.1875</c:v>
                </c:pt>
                <c:pt idx="3">
                  <c:v>0.46875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58-49BB-8E10-51A9B856EA4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'INFORMATIKA U POSLOVANJU'!$N$6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D2-486E-A26B-51DD3CC330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D2-486E-A26B-51DD3CC330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D2-486E-A26B-51DD3CC330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D2-486E-A26B-51DD3CC330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D2-486E-A26B-51DD3CC330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D2-486E-A26B-51DD3CC33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DA-4247-84F2-927FBC8028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DA-4247-84F2-927FBC8028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DA-4247-84F2-927FBC8028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DA-4247-84F2-927FBC8028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DA-4247-84F2-927FBC8028D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DA-4247-84F2-927FBC802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5-4C27-9FF7-6C80BDC036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5-4C27-9FF7-6C80BDC036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5-4C27-9FF7-6C80BDC036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5-4C27-9FF7-6C80BDC036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5-4C27-9FF7-6C80BDC036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'INFORMATIKA U POSLOVANJU'!$O$10:$S$10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5-4C27-9FF7-6C80BDC03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C4-4FE9-B155-E5F69FF0F2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C4-4FE9-B155-E5F69FF0F2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C4-4FE9-B155-E5F69FF0F2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C4-4FE9-B155-E5F69FF0F2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C4-4FE9-B155-E5F69FF0F2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'INFORMATIKA U POSLOVANJU'!$O$54:$S$54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0.375</c:v>
                </c:pt>
                <c:pt idx="3">
                  <c:v>0.125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C4-4FE9-B155-E5F69FF0F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4-4AFA-A22E-A3158F5267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4-4AFA-A22E-A3158F5267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94-4AFA-A22E-A3158F5267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94-4AFA-A22E-A3158F5267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94-4AFA-A22E-A3158F52676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'INFORMATIKA U POSLOVANJU'!$O$56:$S$56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94-4AFA-A22E-A3158F526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1B-4223-802F-5111155C0A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1B-4223-802F-5111155C0A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1B-4223-802F-5111155C0A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1B-4223-802F-5111155C0A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1B-4223-802F-5111155C0A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POSLOVANJU'!$O$58:$S$58</c:f>
              <c:numCache>
                <c:formatCode>0.00%</c:formatCode>
                <c:ptCount val="5"/>
                <c:pt idx="0">
                  <c:v>0</c:v>
                </c:pt>
                <c:pt idx="1">
                  <c:v>6.25E-2</c:v>
                </c:pt>
                <c:pt idx="2">
                  <c:v>0.25</c:v>
                </c:pt>
                <c:pt idx="3">
                  <c:v>0.25</c:v>
                </c:pt>
                <c:pt idx="4">
                  <c:v>0.4375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1B-4223-802F-5111155C0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4D-49DD-9F1D-6C93649FDF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4D-49DD-9F1D-6C93649FDF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4D-49DD-9F1D-6C93649FDF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POSLOVANJU'!$O$103:$Q$103</c:f>
              <c:numCache>
                <c:formatCode>0.00%</c:formatCode>
                <c:ptCount val="3"/>
                <c:pt idx="0">
                  <c:v>0.25</c:v>
                </c:pt>
                <c:pt idx="1">
                  <c:v>0.5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4D-49DD-9F1D-6C93649FD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6-4B6D-A79A-7F342BDC09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6-4B6D-A79A-7F342BDC09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6-4B6D-A79A-7F342BDC09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6-4B6D-A79A-7F342BDC09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6-4B6D-A79A-7F342BDC09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0.375</c:v>
                </c:pt>
                <c:pt idx="3">
                  <c:v>0.25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6-4B6D-A79A-7F342BDC0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F0-4092-8606-6F59419D04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F0-4092-8606-6F59419D04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F0-4092-8606-6F59419D04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F0-4092-8606-6F59419D04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F0-4092-8606-6F59419D04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F0-4092-8606-6F59419D0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BB-49BA-971E-09D746C199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BB-49BA-971E-09D746C199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BB-49BA-971E-09D746C199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BB-49BA-971E-09D746C199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BB-49BA-971E-09D746C199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MENADŽMENT!$D$10:$H$10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0.625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BB-49BA-971E-09D746C19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23-4CF4-AEDC-C156221B63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23-4CF4-AEDC-C156221B63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23-4CF4-AEDC-C156221B63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23-4CF4-AEDC-C156221B63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23-4CF4-AEDC-C156221B63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MENADŽMENT!$D$12:$H$12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23-4CF4-AEDC-C156221B6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65-4593-8BE8-60DD6D56D7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65-4593-8BE8-60DD6D56D7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MENADŽMENT!$D$54:$E$54</c:f>
              <c:numCache>
                <c:formatCode>0.00%</c:formatCode>
                <c:ptCount val="2"/>
                <c:pt idx="0">
                  <c:v>0.875</c:v>
                </c:pt>
                <c:pt idx="1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65-4593-8BE8-60DD6D56D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17-48B8-8734-9A82CB1214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17-48B8-8734-9A82CB12142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MENADŽMENT!$D$56:$E$56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17-48B8-8734-9A82CB121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5-470A-8F83-1ED411ED69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5-470A-8F83-1ED411ED69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MENADŽMENT!$D$58:$E$58</c:f>
              <c:numCache>
                <c:formatCode>0.00%</c:formatCode>
                <c:ptCount val="2"/>
                <c:pt idx="0">
                  <c:v>0.9375</c:v>
                </c:pt>
                <c:pt idx="1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5-470A-8F83-1ED411ED6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94-4CF4-802A-EBCBC826AB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94-4CF4-802A-EBCBC826AB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94-4CF4-802A-EBCBC826AB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94-4CF4-802A-EBCBC826AB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94-4CF4-802A-EBCBC826AB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94-4CF4-802A-EBCBC826A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45-44AE-A918-E4E3988494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45-44AE-A918-E4E3988494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45-44AE-A918-E4E3988494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45-44AE-A918-E4E3988494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45-44AE-A918-E4E3988494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45-44AE-A918-E4E398849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D7-4A82-8E8E-F1D658A3FD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D7-4A82-8E8E-F1D658A3FD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D7-4A82-8E8E-F1D658A3FD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D7-4A82-8E8E-F1D658A3FD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D7-4A82-8E8E-F1D658A3FD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MENADŽMENT!$D$106:$H$106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D7-4A82-8E8E-F1D658A3F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MENADŽMENT!$C$108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1E-4701-AB13-43039F3B53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1E-4701-AB13-43039F3B53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1E-4701-AB13-43039F3B53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1E-4701-AB13-43039F3B53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1E-4701-AB13-43039F3B53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MENADŽMENT!$D$108:$H$108</c:f>
              <c:numCache>
                <c:formatCode>0.00%</c:formatCode>
                <c:ptCount val="5"/>
                <c:pt idx="0">
                  <c:v>0.125</c:v>
                </c:pt>
                <c:pt idx="1">
                  <c:v>0.125</c:v>
                </c:pt>
                <c:pt idx="2">
                  <c:v>0.375</c:v>
                </c:pt>
                <c:pt idx="3">
                  <c:v>0.25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1E-4701-AB13-43039F3B53D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40-4CCD-B93C-B295C30C37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40-4CCD-B93C-B295C30C37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40-4CCD-B93C-B295C30C37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40-4CCD-B93C-B295C30C37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40-4CCD-B93C-B295C30C37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MENADŽMENT!$D$110:$H$110</c:f>
              <c:numCache>
                <c:formatCode>0.00%</c:formatCode>
                <c:ptCount val="5"/>
                <c:pt idx="0">
                  <c:v>3.125E-2</c:v>
                </c:pt>
                <c:pt idx="1">
                  <c:v>9.375E-2</c:v>
                </c:pt>
                <c:pt idx="2">
                  <c:v>0.1875</c:v>
                </c:pt>
                <c:pt idx="3">
                  <c:v>0.46875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40-4CCD-B93C-B295C30C375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MENADŽMENT!$N$6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81-46F9-B2EF-B2281C6615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81-46F9-B2EF-B2281C6615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81-46F9-B2EF-B2281C6615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81-46F9-B2EF-B2281C6615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81-46F9-B2EF-B2281C66157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0.375</c:v>
                </c:pt>
                <c:pt idx="3">
                  <c:v>0.25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81-46F9-B2EF-B2281C661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06-4D7F-B84B-0C2EE0E211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06-4D7F-B84B-0C2EE0E211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06-4D7F-B84B-0C2EE0E211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06-4D7F-B84B-0C2EE0E211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06-4D7F-B84B-0C2EE0E211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0.375</c:v>
                </c:pt>
                <c:pt idx="3">
                  <c:v>0.375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06-4D7F-B84B-0C2EE0E21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ED-43A6-9039-D2F409F5F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ED-43A6-9039-D2F409F5F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ED-43A6-9039-D2F409F5F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ED-43A6-9039-D2F409F5F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ED-43A6-9039-D2F409F5F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MENADŽMENT!$O$10:$S$10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0.375</c:v>
                </c:pt>
                <c:pt idx="3">
                  <c:v>0.3125</c:v>
                </c:pt>
                <c:pt idx="4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ED-43A6-9039-D2F409F5F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6F-4C02-A807-F46162CB7D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6F-4C02-A807-F46162CB7D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6F-4C02-A807-F46162CB7D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6F-4C02-A807-F46162CB7D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6F-4C02-A807-F46162CB7D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MENADŽMENT!$O$54:$S$54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6F-4C02-A807-F46162CB7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4BE-4F8D-BF35-E6E0416334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4BE-4F8D-BF35-E6E0416334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4BE-4F8D-BF35-E6E0416334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4BE-4F8D-BF35-E6E0416334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4BE-4F8D-BF35-E6E0416334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MENADŽMENT!$O$56:$S$56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BE-4F8D-BF35-E6E041633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D2-4837-890B-7FBA3B107F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D2-4837-890B-7FBA3B107F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D2-4837-890B-7FBA3B107F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D2-4837-890B-7FBA3B107F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D2-4837-890B-7FBA3B107F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MENADŽMENT!$O$58:$S$58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0.4375</c:v>
                </c:pt>
                <c:pt idx="4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D2-4837-890B-7FBA3B107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13-4DCC-8E6C-20A221D537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13-4DCC-8E6C-20A221D537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13-4DCC-8E6C-20A221D537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MENADŽMENT!$O$103:$Q$103</c:f>
              <c:numCache>
                <c:formatCode>0.00%</c:formatCode>
                <c:ptCount val="3"/>
                <c:pt idx="0">
                  <c:v>0.375</c:v>
                </c:pt>
                <c:pt idx="1">
                  <c:v>0.375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13-4DCC-8E6C-20A221D53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11-489C-AA79-58FD7B7035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11-489C-AA79-58FD7B7035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11-489C-AA79-58FD7B7035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11-489C-AA79-58FD7B7035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11-489C-AA79-58FD7B7035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'PSIHOLOGIJA RADA'!$D$4:$H$4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'PSIHOLOGIJA RADA'!$D$6:$H$6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11-489C-AA79-58FD7B703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E5-46E4-AF3E-508E5442A7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E5-46E4-AF3E-508E5442A7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E5-46E4-AF3E-508E5442A7F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E5-46E4-AF3E-508E5442A7F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E5-46E4-AF3E-508E5442A7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E5-46E4-AF3E-508E5442A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82-4408-8108-F96E034549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82-4408-8108-F96E034549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82-4408-8108-F96E034549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82-4408-8108-F96E034549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82-4408-8108-F96E034549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'PSIHOLOGIJA RADA'!$D$10:$H$10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82-4408-8108-F96E03454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B-45BA-A7A7-623E35E061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B-45BA-A7A7-623E35E061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B-45BA-A7A7-623E35E061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B-45BA-A7A7-623E35E061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B-45BA-A7A7-623E35E061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'PSIHOLOGIJA RADA'!$D$12:$H$12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0.16666666666666666</c:v>
                </c:pt>
                <c:pt idx="3">
                  <c:v>0.5</c:v>
                </c:pt>
                <c:pt idx="4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B-45BA-A7A7-623E35E06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07-4F4D-A743-5F27C6712F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07-4F4D-A743-5F27C6712F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'PSIHOLOGIJA RADA'!$D$54:$E$54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07-4F4D-A743-5F27C6712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7-48F7-906C-7D3035E69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7-48F7-906C-7D3035E69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'PSIHOLOGIJA RADA'!$D$56:$E$56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F7-48F7-906C-7D3035E69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7B-4FBF-A5A5-271BDBFF96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7B-4FBF-A5A5-271BDBFF96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RADA'!$D$58:$E$58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7B-4FBF-A5A5-271BDBFF9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21B-46B8-AF65-C2CD239C1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21B-46B8-AF65-C2CD239C1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21B-46B8-AF65-C2CD239C1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21B-46B8-AF65-C2CD239C1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21B-46B8-AF65-C2CD239C1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1B-46B8-AF65-C2CD239C1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0B-4F0A-9B70-492389ECB6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0B-4F0A-9B70-492389ECB6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0B-4F0A-9B70-492389ECB6D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0B-4F0A-9B70-492389ECB6D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0B-4F0A-9B70-492389ECB6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0B-4F0A-9B70-492389ECB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80-4B93-AFE9-1B67D19E5F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80-4B93-AFE9-1B67D19E5F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80-4B93-AFE9-1B67D19E5F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80-4B93-AFE9-1B67D19E5F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80-4B93-AFE9-1B67D19E5F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80-4B93-AFE9-1B67D19E5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'PSIHOLOGIJA RADA'!$C$108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FF-4C2C-BDC3-0DAFCB1FE1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FF-4C2C-BDC3-0DAFCB1FE1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FF-4C2C-BDC3-0DAFCB1FE1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FF-4C2C-BDC3-0DAFCB1FE1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FF-4C2C-BDC3-0DAFCB1FE1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RADA'!$D$108:$H$108</c:f>
              <c:numCache>
                <c:formatCode>0.00%</c:formatCode>
                <c:ptCount val="5"/>
                <c:pt idx="0">
                  <c:v>0.125</c:v>
                </c:pt>
                <c:pt idx="1">
                  <c:v>0.125</c:v>
                </c:pt>
                <c:pt idx="2">
                  <c:v>0.375</c:v>
                </c:pt>
                <c:pt idx="3">
                  <c:v>0.25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FF-4C2C-BDC3-0DAFCB1FE11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A4-4B90-A5AA-1470C4EB59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A4-4B90-A5AA-1470C4EB59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A4-4B90-A5AA-1470C4EB59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A4-4B90-A5AA-1470C4EB59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A4-4B90-A5AA-1470C4EB59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RADA'!$D$110:$H$110</c:f>
              <c:numCache>
                <c:formatCode>0.00%</c:formatCode>
                <c:ptCount val="5"/>
                <c:pt idx="0">
                  <c:v>3.125E-2</c:v>
                </c:pt>
                <c:pt idx="1">
                  <c:v>9.375E-2</c:v>
                </c:pt>
                <c:pt idx="2">
                  <c:v>0.1875</c:v>
                </c:pt>
                <c:pt idx="3">
                  <c:v>0.46875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A4-4B90-A5AA-1470C4EB592F}"/>
            </c:ext>
          </c:extLst>
        </c:ser>
        <c:ser>
          <c:idx val="1"/>
          <c:order val="1"/>
          <c:tx>
            <c:strRef>
              <c:f>'PSIHOLOGIJA RADA'!$C$100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E3A4-4B90-A5AA-1470C4EB592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'PSIHOLOGIJA RADA'!$N$6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49-413B-8AEA-9AC2036A70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49-413B-8AEA-9AC2036A70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49-413B-8AEA-9AC2036A70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49-413B-8AEA-9AC2036A70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49-413B-8AEA-9AC2036A70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49-413B-8AEA-9AC2036A7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2-4F57-A515-A3FEDA5F8D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2-4F57-A515-A3FEDA5F8D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D2-4F57-A515-A3FEDA5F8D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D2-4F57-A515-A3FEDA5F8D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D2-4F57-A515-A3FEDA5F8D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D2-4F57-A515-A3FEDA5F8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'PSIHOLOGIJA RADA'!$N$4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01-4A2E-8057-EC5EBFED71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01-4A2E-8057-EC5EBFED71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01-4A2E-8057-EC5EBFED71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01-4A2E-8057-EC5EBFED71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01-4A2E-8057-EC5EBFED71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'PSIHOLOGIJA RADA'!$O$10:$S$10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6.25E-2</c:v>
                </c:pt>
                <c:pt idx="3">
                  <c:v>0.5625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01-4A2E-8057-EC5EBFED7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78-4E32-AE14-FB9564F2C0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78-4E32-AE14-FB9564F2C0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78-4E32-AE14-FB9564F2C0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578-4E32-AE14-FB9564F2C0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578-4E32-AE14-FB9564F2C0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'PSIHOLOGIJA RADA'!$O$54:$S$54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78-4E32-AE14-FB9564F2C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90-455A-8A25-9B9308B8C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90-455A-8A25-9B9308B8C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90-455A-8A25-9B9308B8C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90-455A-8A25-9B9308B8C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90-455A-8A25-9B9308B8C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'PSIHOLOGIJA RADA'!$O$56:$S$56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90-455A-8A25-9B9308B8C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'PSIHOLOGIJA RADA'!$N$52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73-4BF0-88CB-2AF4DECAB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73-4BF0-88CB-2AF4DECAB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73-4BF0-88CB-2AF4DECAB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73-4BF0-88CB-2AF4DECAB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73-4BF0-88CB-2AF4DECAB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73-4BF0-88CB-2AF4DECAB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'PSIHOLOGIJA RADA'!$N$100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F7-4A48-896F-28A9FFB3E7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F7-4A48-896F-28A9FFB3E7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F7-4A48-896F-28A9FFB3E7F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RADA'!$O$103:$Q$103</c:f>
              <c:numCache>
                <c:formatCode>0.00%</c:formatCode>
                <c:ptCount val="3"/>
                <c:pt idx="0">
                  <c:v>0.125</c:v>
                </c:pt>
                <c:pt idx="1">
                  <c:v>0.75</c:v>
                </c:pt>
                <c:pt idx="2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F7-4A48-896F-28A9FFB3E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4E-45C0-A16D-4F2A52C365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4E-45C0-A16D-4F2A52C365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4E-45C0-A16D-4F2A52C365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4E-45C0-A16D-4F2A52C365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4E-45C0-A16D-4F2A52C365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MATEMATI'!$D$6:$H$6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0.25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4E-45C0-A16D-4F2A52C36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86-4109-A4EB-6790384853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86-4109-A4EB-6790384853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86-4109-A4EB-6790384853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86-4109-A4EB-6790384853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86-4109-A4EB-6790384853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86-4109-A4EB-679038485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E-4CF8-8029-24FC276DF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E-4CF8-8029-24FC276DF6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E-4CF8-8029-24FC276DF6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E-4CF8-8029-24FC276DF6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E-4CF8-8029-24FC276DF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STATISTIKA SA MATEMATI'!$D$10:$H$10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E-4CF8-8029-24FC276DF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'POSLOVNA STATISTIKA SA MATEMATI'!$C$2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9FC-4B82-9FA3-FCF6343FD5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9FC-4B82-9FA3-FCF6343FD5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9FC-4B82-9FA3-FCF6343FD5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9FC-4B82-9FA3-FCF6343FD5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9FC-4B82-9FA3-FCF6343FD52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STATISTIKA SA MATEMATI'!$D$12:$H$12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0.25</c:v>
                </c:pt>
                <c:pt idx="3">
                  <c:v>0.375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FC-4B82-9FA3-FCF6343FD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11-464E-9B31-A82DEEFFEB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11-464E-9B31-A82DEEFFEB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STATISTIKA SA MATEMATI'!$D$54:$E$54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11-464E-9B31-A82DEEFFE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0-45E3-A87B-BE581807FE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0-45E3-A87B-BE581807FE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STATISTIKA SA MATEMATI'!$D$56:$E$56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50-45E3-A87B-BE581807F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BA-409A-BBE2-D527726353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BA-409A-BBE2-D527726353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STATISTIKA SA MATEMATI'!$D$58:$E$58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BA-409A-BBE2-D52772635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BD-46F8-8558-0FB0D40CFF4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BD-46F8-8558-0FB0D40CFF4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BD-46F8-8558-0FB0D40CFF4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BD-46F8-8558-0FB0D40CFF4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BD-46F8-8558-0FB0D40CFF4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BD-46F8-8558-0FB0D40CF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32D-4BB4-ADF8-B0101EB6B9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32D-4BB4-ADF8-B0101EB6B9F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32D-4BB4-ADF8-B0101EB6B9F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32D-4BB4-ADF8-B0101EB6B9F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32D-4BB4-ADF8-B0101EB6B9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2D-4BB4-ADF8-B0101EB6B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28-49E2-957D-AA33083C24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28-49E2-957D-AA33083C24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28-49E2-957D-AA33083C24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28-49E2-957D-AA33083C24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28-49E2-957D-AA33083C24A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28-49E2-957D-AA33083C2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'POSLOVNA STATISTIKA SA MATEMATI'!$C$108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EB-44EE-A5C9-FE9F839E95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EB-44EE-A5C9-FE9F839E95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EB-44EE-A5C9-FE9F839E95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EB-44EE-A5C9-FE9F839E95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EB-44EE-A5C9-FE9F839E95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MATEMATI'!$D$108:$H$108</c:f>
              <c:numCache>
                <c:formatCode>0.00%</c:formatCode>
                <c:ptCount val="5"/>
                <c:pt idx="0">
                  <c:v>0.125</c:v>
                </c:pt>
                <c:pt idx="1">
                  <c:v>0.125</c:v>
                </c:pt>
                <c:pt idx="2">
                  <c:v>0.375</c:v>
                </c:pt>
                <c:pt idx="3">
                  <c:v>0.25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EB-44EE-A5C9-FE9F839E952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'POSLOVNA STATISTIKA SA MATEMATI'!$C$100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54-406F-AB0F-13FD8EC7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54-406F-AB0F-13FD8EC7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54-406F-AB0F-13FD8EC7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54-406F-AB0F-13FD8EC7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54-406F-AB0F-13FD8EC7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MATEMATI'!$D$110:$H$110</c:f>
              <c:numCache>
                <c:formatCode>0.00%</c:formatCode>
                <c:ptCount val="5"/>
                <c:pt idx="0">
                  <c:v>3.125E-2</c:v>
                </c:pt>
                <c:pt idx="1">
                  <c:v>9.375E-2</c:v>
                </c:pt>
                <c:pt idx="2">
                  <c:v>0.1875</c:v>
                </c:pt>
                <c:pt idx="3">
                  <c:v>0.46875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54-406F-AB0F-13FD8EC7087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'POSLOVNA STATISTIKA SA MATEMATI'!$N$6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D2-450F-AFDD-C754FC3F50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D2-450F-AFDD-C754FC3F50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D2-450F-AFDD-C754FC3F50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D2-450F-AFDD-C754FC3F50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D2-450F-AFDD-C754FC3F50D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D2-450F-AFDD-C754FC3F5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C6-40CD-8169-59CD4D15F1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C6-40CD-8169-59CD4D15F1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C6-40CD-8169-59CD4D15F1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C6-40CD-8169-59CD4D15F1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C6-40CD-8169-59CD4D15F1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0.75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C6-40CD-8169-59CD4D15F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'POSLOVNA STATISTIKA SA MATEMATI'!$N$4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E1-4EBF-A29B-682A0F1BB5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E1-4EBF-A29B-682A0F1BB5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E1-4EBF-A29B-682A0F1BB5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E1-4EBF-A29B-682A0F1BB5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E1-4EBF-A29B-682A0F1BB5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STATISTIKA SA MATEMATI'!$O$10:$S$10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0.1875</c:v>
                </c:pt>
                <c:pt idx="3">
                  <c:v>0.5625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E1-4EBF-A29B-682A0F1BB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D6-4FE4-AE06-2B4A47A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D6-4FE4-AE06-2B4A47A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D6-4FE4-AE06-2B4A47A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D6-4FE4-AE06-2B4A47A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D6-4FE4-AE06-2B4A47A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STATISTIKA SA MATEMATI'!$O$54:$S$54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D6-4FE4-AE06-2B4A47A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6C-455E-88B7-6CABC79BA2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6C-455E-88B7-6CABC79BA2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6C-455E-88B7-6CABC79BA2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6C-455E-88B7-6CABC79BA2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6C-455E-88B7-6CABC79BA2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STATISTIKA SA MATEMATI'!$O$56:$S$56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6C-455E-88B7-6CABC79BA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'POSLOVNA STATISTIKA SA MATEMATI'!$N$52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39-4A94-A75D-4CEC96E7DD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39-4A94-A75D-4CEC96E7DD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39-4A94-A75D-4CEC96E7DD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39-4A94-A75D-4CEC96E7DD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39-4A94-A75D-4CEC96E7DD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'POSLOVNA STATISTIKA SA MATEMATI'!$O$58:$S$58</c:f>
              <c:numCache>
                <c:formatCode>0.00%</c:formatCode>
                <c:ptCount val="5"/>
                <c:pt idx="0">
                  <c:v>0</c:v>
                </c:pt>
                <c:pt idx="1">
                  <c:v>6.25E-2</c:v>
                </c:pt>
                <c:pt idx="2">
                  <c:v>6.25E-2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39-4A94-A75D-4CEC96E7D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'POSLOVNA STATISTIKA SA MATEMATI'!$N$100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72-4024-91B2-3FBE32D823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72-4024-91B2-3FBE32D823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72-4024-91B2-3FBE32D823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'POSLOVNA STATISTIKA SA MATEMATI'!$O$100:$Q$100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'POSLOVNA STATISTIKA SA MATEMATI'!$O$103:$Q$103</c:f>
              <c:numCache>
                <c:formatCode>0.00%</c:formatCode>
                <c:ptCount val="3"/>
                <c:pt idx="0">
                  <c:v>0.375</c:v>
                </c:pt>
                <c:pt idx="1">
                  <c:v>0.375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72-4024-91B2-3FBE32D82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'OSNOVI EKONOMIJE'!$C$6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77-4621-BDD5-AD665D84C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77-4621-BDD5-AD665D84C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77-4621-BDD5-AD665D84C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77-4621-BDD5-AD665D84C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77-4621-BDD5-AD665D84C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'OSNOVI EKONOMIJE'!$D$6:$H$6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77-4621-BDD5-AD665D84C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'OSNOVI EKONOMIJE'!$C$8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C8-4268-9207-E0BD8C10DE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C8-4268-9207-E0BD8C10DE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C8-4268-9207-E0BD8C10DE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C8-4268-9207-E0BD8C10DE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C8-4268-9207-E0BD8C10DE6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'OSNOVI EKONOMIJE'!$D$8:$H$8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C8-4268-9207-E0BD8C10D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'OSNOVI EKONOMIJE'!$C$10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5-4915-9B3E-2569B7662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5-4915-9B3E-2569B76628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5-4915-9B3E-2569B76628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5-4915-9B3E-2569B76628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5-4915-9B3E-2569B7662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'OSNOVI EKONOMIJE'!$D$10:$H$10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5-4915-9B3E-2569B7662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'OSNOVI EKONOMIJE'!$C$4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74-4BAC-AFE2-29F2E85243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74-4BAC-AFE2-29F2E85243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474-4BAC-AFE2-29F2E85243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474-4BAC-AFE2-29F2E85243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474-4BAC-AFE2-29F2E85243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'OSNOVI EKONOMIJE'!$D$12:$H$12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74-4BAC-AFE2-29F2E8524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C1-4C50-8E9E-E4BDD34A3F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C1-4C50-8E9E-E4BDD34A3F1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'OSNOVI EKONOMIJE'!$D$54:$E$54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C1-4C50-8E9E-E4BDD34A3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'OSNOVI EKONOMIJE'!$C$56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67-43D2-B515-0DD7D7817D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67-43D2-B515-0DD7D7817D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'OSNOVI EKONOMIJE'!$D$56:$E$56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67-43D2-B515-0DD7D7817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30-4EF1-836C-E490E376EC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30-4EF1-836C-E490E376EC6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'OSNOVI EKONOMIJE'!$D$58:$E$58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0-4EF1-836C-E490E376E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19-42C2-B31B-D04B1530B0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19-42C2-B31B-D04B1530B0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19-42C2-B31B-D04B1530B0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19-42C2-B31B-D04B1530B0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19-42C2-B31B-D04B1530B0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'OSNOVI EKONOMIJE'!$D$102:$H$102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19-42C2-B31B-D04B1530B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F0-4A14-AB56-B5B6885416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F0-4A14-AB56-B5B6885416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F0-4A14-AB56-B5B6885416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F0-4A14-AB56-B5B6885416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F0-4A14-AB56-B5B6885416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'OSNOVI EKONOMIJE'!$D$104:$H$104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F0-4A14-AB56-B5B688541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'OSNOVI EKONOMIJE'!$C$106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10-4266-B684-0A9C7AF12E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10-4266-B684-0A9C7AF12E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10-4266-B684-0A9C7AF12E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10-4266-B684-0A9C7AF12E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10-4266-B684-0A9C7AF12E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'OSNOVI EKONOMIJE'!$D$106:$H$106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10-4266-B684-0A9C7AF12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'OSNOVI EKONOMIJE'!$C$108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E2-42D9-B259-74B2B6125F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E2-42D9-B259-74B2B6125F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E2-42D9-B259-74B2B6125F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E2-42D9-B259-74B2B6125F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E2-42D9-B259-74B2B6125F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'OSNOVI EKONOMIJE'!$D$108:$H$108</c:f>
              <c:numCache>
                <c:formatCode>0.00%</c:formatCode>
                <c:ptCount val="5"/>
                <c:pt idx="0">
                  <c:v>0.125</c:v>
                </c:pt>
                <c:pt idx="1">
                  <c:v>0.125</c:v>
                </c:pt>
                <c:pt idx="2">
                  <c:v>0.375</c:v>
                </c:pt>
                <c:pt idx="3">
                  <c:v>0.25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E2-42D9-B259-74B2B6125F1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1A-4FCD-8986-D98695D7F8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1A-4FCD-8986-D98695D7F8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1A-4FCD-8986-D98695D7F8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1A-4FCD-8986-D98695D7F8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1A-4FCD-8986-D98695D7F8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'OSNOVI EKONOMIJE'!$D$110:$H$110</c:f>
              <c:numCache>
                <c:formatCode>0.00%</c:formatCode>
                <c:ptCount val="5"/>
                <c:pt idx="0">
                  <c:v>3.125E-2</c:v>
                </c:pt>
                <c:pt idx="1">
                  <c:v>9.375E-2</c:v>
                </c:pt>
                <c:pt idx="2">
                  <c:v>0.1875</c:v>
                </c:pt>
                <c:pt idx="3">
                  <c:v>0.46875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1A-4FCD-8986-D98695D7F83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'OSNOVI EKONOMIJE'!$N$6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B08-49D4-8A3A-4A4A7373BE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B08-49D4-8A3A-4A4A7373BE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B08-49D4-8A3A-4A4A7373BE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B08-49D4-8A3A-4A4A7373BE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B08-49D4-8A3A-4A4A7373BE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'OSNOVI EKONOMIJE'!$O$6:$S$6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0.375</c:v>
                </c:pt>
                <c:pt idx="3">
                  <c:v>0.375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08-49D4-8A3A-4A4A7373B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'OSNOVI EKONOMIJE'!$N$8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49-4A78-A2A4-999FB1B738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49-4A78-A2A4-999FB1B738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49-4A78-A2A4-999FB1B738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49-4A78-A2A4-999FB1B738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49-4A78-A2A4-999FB1B738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'OSNOVI EKONOMIJE'!$O$8:$S$8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0.375</c:v>
                </c:pt>
                <c:pt idx="3">
                  <c:v>0.375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49-4A78-A2A4-999FB1B73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0D-4BC1-BEC7-E20ED29AD3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0D-4BC1-BEC7-E20ED29AD3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0D-4BC1-BEC7-E20ED29AD35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30D-4BC1-BEC7-E20ED29AD35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30D-4BC1-BEC7-E20ED29AD3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'OSNOVI EKONOMIJE'!$O$10:$S$10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0.375</c:v>
                </c:pt>
                <c:pt idx="3">
                  <c:v>0.375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0D-4BC1-BEC7-E20ED29AD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'OSNOVI EKONOMIJE'!$N$54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0-4B31-84B5-1E3F88410D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0-4B31-84B5-1E3F88410D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0-4B31-84B5-1E3F88410D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0-4B31-84B5-1E3F88410D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0-4B31-84B5-1E3F88410D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'OSNOVI EKONOMIJE'!$O$54:$S$54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0-4B31-84B5-1E3F88410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'OSNOVI EKONOMIJE'!$N$56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F2-40E0-A71D-A7566053A2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F2-40E0-A71D-A7566053A2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F2-40E0-A71D-A7566053A2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F2-40E0-A71D-A7566053A2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F2-40E0-A71D-A7566053A2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'OSNOVI EKONOMIJE'!$O$56:$S$56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0.375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F2-40E0-A71D-A7566053A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1F-4827-AA47-336454DBDC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1F-4827-AA47-336454DBDC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1F-4827-AA47-336454DBDC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1F-4827-AA47-336454DBDC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1F-4827-AA47-336454DBDC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'OSNOVI EKONOMIJE'!$O$58:$S$58</c:f>
              <c:numCache>
                <c:formatCode>0.00%</c:formatCode>
                <c:ptCount val="5"/>
                <c:pt idx="0">
                  <c:v>0</c:v>
                </c:pt>
                <c:pt idx="1">
                  <c:v>6.25E-2</c:v>
                </c:pt>
                <c:pt idx="2">
                  <c:v>0.125</c:v>
                </c:pt>
                <c:pt idx="3">
                  <c:v>0.4375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1F-4827-AA47-336454DBD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3A-4C8C-95DE-6C14317CC3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3A-4C8C-95DE-6C14317CC3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3A-4C8C-95DE-6C14317CC3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'OSNOVI EKONOMIJE'!$O$100:$Q$100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'OSNOVI EKONOMIJE'!$O$103:$Q$103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0.125</c:v>
                </c:pt>
                <c:pt idx="2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3A-4C8C-95DE-6C14317CC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DD-4C29-9C7C-2BF49C2AE7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DD-4C29-9C7C-2BF49C2AE7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DD-4C29-9C7C-2BF49C2AE7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DD-4C29-9C7C-2BF49C2AE7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DD-4C29-9C7C-2BF49C2AE7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0.875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DD-4C29-9C7C-2BF49C2AE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55-4144-8E9E-CB082CF0E5C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55-4144-8E9E-CB082CF0E5C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55-4144-8E9E-CB082CF0E5C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55-4144-8E9E-CB082CF0E5C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55-4144-8E9E-CB082CF0E5C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55-4144-8E9E-CB082CF0E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A6-450F-AB0F-96EEB8CACC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A6-450F-AB0F-96EEB8CACC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A6-450F-AB0F-96EEB8CACC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A6-450F-AB0F-96EEB8CACC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A6-450F-AB0F-96EEB8CACC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1'!$D$10:$H$10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A6-450F-AB0F-96EEB8CAC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17B-4AB2-B90E-C9F21149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17B-4AB2-B90E-C9F21149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17B-4AB2-B90E-C9F21149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17B-4AB2-B90E-C9F21149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17B-4AB2-B90E-C9F21149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1'!$D$12:$H$12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7B-4AB2-B90E-C9F211498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C-4153-B2A5-A4B23BFDF1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C-4153-B2A5-A4B23BFDF1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1'!$D$54:$E$54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0C-4153-B2A5-A4B23BFDF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C4-44EC-98C0-9F422EB28C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C4-44EC-98C0-9F422EB28C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1'!$D$56:$E$56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C4-44EC-98C0-9F422EB28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3E-4868-A8F5-5B7E60872C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3E-4868-A8F5-5B7E60872C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1'!$D$58:$E$58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3E-4868-A8F5-5B7E60872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54-4A19-B998-76CF9D0259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54-4A19-B998-76CF9D0259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54-4A19-B998-76CF9D0259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54-4A19-B998-76CF9D0259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54-4A19-B998-76CF9D0259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54-4A19-B998-76CF9D025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DD-4ED3-81B6-09DD34BA84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DD-4ED3-81B6-09DD34BA84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DD-4ED3-81B6-09DD34BA84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DD-4ED3-81B6-09DD34BA84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DD-4ED3-81B6-09DD34BA84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DD-4ED3-81B6-09DD34BA8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FE-4245-9A5E-CC70CA7278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FE-4245-9A5E-CC70CA7278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FE-4245-9A5E-CC70CA7278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FE-4245-9A5E-CC70CA7278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FE-4245-9A5E-CC70CA7278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FE-4245-9A5E-CC70CA727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'ENGLESKI JEZIK 1'!$C$108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BE-478E-8F2C-3F0BB96DF6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BE-478E-8F2C-3F0BB96DF6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BE-478E-8F2C-3F0BB96DF68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BE-478E-8F2C-3F0BB96DF68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BE-478E-8F2C-3F0BB96DF68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1'!$D$108:$H$108</c:f>
              <c:numCache>
                <c:formatCode>0.00%</c:formatCode>
                <c:ptCount val="5"/>
                <c:pt idx="0">
                  <c:v>0.125</c:v>
                </c:pt>
                <c:pt idx="1">
                  <c:v>0.125</c:v>
                </c:pt>
                <c:pt idx="2">
                  <c:v>0.375</c:v>
                </c:pt>
                <c:pt idx="3">
                  <c:v>0.25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BE-478E-8F2C-3F0BB96DF68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93-4D5E-B598-53D69F0DDB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93-4D5E-B598-53D69F0DDB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93-4D5E-B598-53D69F0DDB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93-4D5E-B598-53D69F0DDB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93-4D5E-B598-53D69F0DDB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1'!$D$110:$H$110</c:f>
              <c:numCache>
                <c:formatCode>0.00%</c:formatCode>
                <c:ptCount val="5"/>
                <c:pt idx="0">
                  <c:v>3.125E-2</c:v>
                </c:pt>
                <c:pt idx="1">
                  <c:v>9.375E-2</c:v>
                </c:pt>
                <c:pt idx="2">
                  <c:v>0.1875</c:v>
                </c:pt>
                <c:pt idx="3">
                  <c:v>0.46875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93-4D5E-B598-53D69F0DDBB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'ENGLESKI JEZIK 1'!$N$6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0C-48B4-BC2C-B1088DCF59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0C-48B4-BC2C-B1088DCF59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0C-48B4-BC2C-B1088DCF59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0C-48B4-BC2C-B1088DCF59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0C-48B4-BC2C-B1088DCF59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0C-48B4-BC2C-B1088DCF5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F8-490E-B12C-776AEE84C4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F8-490E-B12C-776AEE84C4D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F8-490E-B12C-776AEE84C4D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F8-490E-B12C-776AEE84C4D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F8-490E-B12C-776AEE84C4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1'!$O$8:$S$8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F8-490E-B12C-776AEE84C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43-41A3-9023-88418878A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43-41A3-9023-88418878A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D43-41A3-9023-88418878A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D43-41A3-9023-88418878A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D43-41A3-9023-88418878AF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1'!$O$10:$S$10</c:f>
              <c:numCache>
                <c:formatCode>0.00%</c:formatCode>
                <c:ptCount val="5"/>
                <c:pt idx="0">
                  <c:v>0</c:v>
                </c:pt>
                <c:pt idx="1">
                  <c:v>6.25E-2</c:v>
                </c:pt>
                <c:pt idx="2">
                  <c:v>0.1875</c:v>
                </c:pt>
                <c:pt idx="3">
                  <c:v>0.4375</c:v>
                </c:pt>
                <c:pt idx="4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43-41A3-9023-88418878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01-4956-9901-DB17A387E42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01-4956-9901-DB17A387E42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C01-4956-9901-DB17A387E42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C01-4956-9901-DB17A387E42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C01-4956-9901-DB17A387E4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1'!$O$54:$S$54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0.25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01-4956-9901-DB17A387E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4A-4CAE-B16D-5878443790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4A-4CAE-B16D-5878443790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4A-4CAE-B16D-5878443790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4A-4CAE-B16D-5878443790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4A-4CAE-B16D-5878443790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'ENGLESKI JEZIK 1'!$O$56:$S$56</c:f>
              <c:numCache>
                <c:formatCode>0.00%</c:formatCode>
                <c:ptCount val="5"/>
                <c:pt idx="0">
                  <c:v>0</c:v>
                </c:pt>
                <c:pt idx="1">
                  <c:v>0.25</c:v>
                </c:pt>
                <c:pt idx="2">
                  <c:v>0</c:v>
                </c:pt>
                <c:pt idx="3">
                  <c:v>0.25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4A-4CAE-B16D-587844379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25-45CB-BD44-3DD41E8F45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25-45CB-BD44-3DD41E8F45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25-45CB-BD44-3DD41E8F45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25-45CB-BD44-3DD41E8F45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25-45CB-BD44-3DD41E8F45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1'!$O$58:$S$58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0.25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25-45CB-BD44-3DD41E8F4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5A-4276-96AD-B910496D25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5A-4276-96AD-B910496D25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5A-4276-96AD-B910496D25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1'!$O$103:$Q$103</c:f>
              <c:numCache>
                <c:formatCode>0.00%</c:formatCode>
                <c:ptCount val="3"/>
                <c:pt idx="0">
                  <c:v>0.25</c:v>
                </c:pt>
                <c:pt idx="1">
                  <c:v>0.625</c:v>
                </c:pt>
                <c:pt idx="2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5A-4276-96AD-B910496D2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05-46BE-8620-A6BAB59BAB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05-46BE-8620-A6BAB59BAB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05-46BE-8620-A6BAB59BAB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05-46BE-8620-A6BAB59BAB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05-46BE-8620-A6BAB59BAB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PREDUZETNIŠTVO!$D$6:$H$6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0.375</c:v>
                </c:pt>
                <c:pt idx="3">
                  <c:v>0.25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5-46BE-8620-A6BAB59BA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5-4AB5-9D2C-7D5926033F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5-4AB5-9D2C-7D5926033F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5-4AB5-9D2C-7D5926033F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5-4AB5-9D2C-7D5926033F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5-4AB5-9D2C-7D5926033F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PREDUZETNIŠTVO!$D$8:$H$8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5-4AB5-9D2C-7D5926033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3D-40BE-B223-B0B505E406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3D-40BE-B223-B0B505E406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3D-40BE-B223-B0B505E406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3D-40BE-B223-B0B505E406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3D-40BE-B223-B0B505E406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PREDUZETNIŠTVO!$D$10:$H$10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3D-40BE-B223-B0B505E40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41-477E-9305-7CE491401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41-477E-9305-7CE491401E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41-477E-9305-7CE491401E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41-477E-9305-7CE491401E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41-477E-9305-7CE491401E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PREDUZETNIŠTVO!$D$12:$H$12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41-477E-9305-7CE491401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23-4C8C-9772-D3EB3FC1B8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23-4C8C-9772-D3EB3FC1B8D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PREDUZETNIŠTVO!$D$54:$E$54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23-4C8C-9772-D3EB3FC1B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CA-4EEC-AEBC-F54DC44A07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CA-4EEC-AEBC-F54DC44A073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PREDUZETNIŠTVO!$D$56:$E$56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CA-4EEC-AEBC-F54DC44A0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0D-411D-B31B-4F5933F7AE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0D-411D-B31B-4F5933F7AE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PREDUZETNIŠTVO!$D$58:$E$58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0D-411D-B31B-4F5933F7A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6D-4B7E-80AE-683FD2AA1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6D-4B7E-80AE-683FD2AA1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6D-4B7E-80AE-683FD2AA1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6D-4B7E-80AE-683FD2AA1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6D-4B7E-80AE-683FD2AA1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6D-4B7E-80AE-683FD2AA1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F7-42DE-AE9D-9920080884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F7-42DE-AE9D-9920080884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F7-42DE-AE9D-9920080884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F7-42DE-AE9D-9920080884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F7-42DE-AE9D-9920080884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F7-42DE-AE9D-992008088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03-4B8D-9E14-EDC50877D8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03-4B8D-9E14-EDC50877D8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03-4B8D-9E14-EDC50877D8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03-4B8D-9E14-EDC50877D8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03-4B8D-9E14-EDC50877D89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PREDUZETNIŠTVO!$D$106:$H$106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03-4B8D-9E14-EDC50877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PREDUZETNIŠTVO!$C$108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9-47B1-A54D-60E7ED51ED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9-47B1-A54D-60E7ED51ED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9-47B1-A54D-60E7ED51ED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9-47B1-A54D-60E7ED51ED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9-47B1-A54D-60E7ED51ED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PREDUZETNIŠTVO!$D$108:$H$108</c:f>
              <c:numCache>
                <c:formatCode>0.00%</c:formatCode>
                <c:ptCount val="5"/>
                <c:pt idx="0">
                  <c:v>0.125</c:v>
                </c:pt>
                <c:pt idx="1">
                  <c:v>0.125</c:v>
                </c:pt>
                <c:pt idx="2">
                  <c:v>0.375</c:v>
                </c:pt>
                <c:pt idx="3">
                  <c:v>0.25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9-47B1-A54D-60E7ED51EDD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9A-4694-BF60-DCA7FC3CFA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9A-4694-BF60-DCA7FC3CFA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9A-4694-BF60-DCA7FC3CFA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9A-4694-BF60-DCA7FC3CFA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9A-4694-BF60-DCA7FC3CFA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PREDUZETNIŠTVO!$D$110:$H$110</c:f>
              <c:numCache>
                <c:formatCode>0.00%</c:formatCode>
                <c:ptCount val="5"/>
                <c:pt idx="0">
                  <c:v>3.125E-2</c:v>
                </c:pt>
                <c:pt idx="1">
                  <c:v>9.375E-2</c:v>
                </c:pt>
                <c:pt idx="2">
                  <c:v>0.1875</c:v>
                </c:pt>
                <c:pt idx="3">
                  <c:v>0.46875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9A-4694-BF60-DCA7FC3CFAF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PREDUZETNIŠTVO!$N$6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B4-4B12-AC55-46A99B2E78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B4-4B12-AC55-46A99B2E780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B4-4B12-AC55-46A99B2E780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B4-4B12-AC55-46A99B2E780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B4-4B12-AC55-46A99B2E780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PREDUZETNIŠTVO!$O$6:$S$6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B4-4B12-AC55-46A99B2E7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A1-4C2B-AC02-5E71EBCE7C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A1-4C2B-AC02-5E71EBCE7C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A1-4C2B-AC02-5E71EBCE7C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A1-4C2B-AC02-5E71EBCE7C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A1-4C2B-AC02-5E71EBCE7C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PREDUZETNIŠTVO!$O$8:$S$8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0.375</c:v>
                </c:pt>
                <c:pt idx="3">
                  <c:v>0.25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A1-4C2B-AC02-5E71EBCE7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BD-46EB-81D2-00C8E68683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BD-46EB-81D2-00C8E68683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BD-46EB-81D2-00C8E68683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BD-46EB-81D2-00C8E68683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BD-46EB-81D2-00C8E68683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PREDUZETNIŠTVO!$O$10:$S$10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0.3125</c:v>
                </c:pt>
                <c:pt idx="3">
                  <c:v>0.3125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BD-46EB-81D2-00C8E6868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016-4EA9-98BC-18B70C42B7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016-4EA9-98BC-18B70C42B7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016-4EA9-98BC-18B70C42B7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016-4EA9-98BC-18B70C42B7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016-4EA9-98BC-18B70C42B7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16-4EA9-98BC-18B70C42B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0B-4466-840B-7EB19F0609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0B-4466-840B-7EB19F0609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0B-4466-840B-7EB19F06095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0B-4466-840B-7EB19F06095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0B-4466-840B-7EB19F0609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0B-4466-840B-7EB19F060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51-48B4-BC66-3FE3AA0B1D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51-48B4-BC66-3FE3AA0B1D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51-48B4-BC66-3FE3AA0B1D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51-48B4-BC66-3FE3AA0B1D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51-48B4-BC66-3FE3AA0B1D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0.1875</c:v>
                </c:pt>
                <c:pt idx="3">
                  <c:v>0.5</c:v>
                </c:pt>
                <c:pt idx="4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51-48B4-BC66-3FE3AA0B1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5B-48C4-88D7-4AD3F1648F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5B-48C4-88D7-4AD3F1648F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5B-48C4-88D7-4AD3F1648F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PREDUZETNIŠTVO!$O$103:$Q$103</c:f>
              <c:numCache>
                <c:formatCode>0.00%</c:formatCode>
                <c:ptCount val="3"/>
                <c:pt idx="0">
                  <c:v>0.375</c:v>
                </c:pt>
                <c:pt idx="1">
                  <c:v>0.375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5B-48C4-88D7-4AD3F1648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10-4309-ADDA-C4DAD45BE9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10-4309-ADDA-C4DAD45BE9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10-4309-ADDA-C4DAD45BE9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10-4309-ADDA-C4DAD45BE9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10-4309-ADDA-C4DAD45BE9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PONAŠANJA'!$D$6:$H$6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0.25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10-4309-ADDA-C4DAD45BE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EB-4A20-A920-D3089B5CD8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EB-4A20-A920-D3089B5CD8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EB-4A20-A920-D3089B5CD8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EB-4A20-A920-D3089B5CD8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EB-4A20-A920-D3089B5CD8B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EB-4A20-A920-D3089B5CD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46-4081-8D2E-32A666A1D6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46-4081-8D2E-32A666A1D6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46-4081-8D2E-32A666A1D6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46-4081-8D2E-32A666A1D6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46-4081-8D2E-32A666A1D6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'KULTURA POSLOVNOG PONAŠANJA'!$D$10:$H$10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46-4081-8D2E-32A666A1D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FF-4087-9A70-EC1205D42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FF-4087-9A70-EC1205D42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FF-4087-9A70-EC1205D42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FF-4087-9A70-EC1205D42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FF-4087-9A70-EC1205D42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'KULTURA POSLOVNOG PONAŠANJA'!$D$12:$H$12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0.20833333333333334</c:v>
                </c:pt>
                <c:pt idx="3">
                  <c:v>0.33333333333333331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FF-4087-9A70-EC1205D42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FF-45DA-AC23-A60593BA5E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FF-45DA-AC23-A60593BA5EE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'KULTURA POSLOVNOG PONAŠANJA'!$D$54:$E$54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FF-45DA-AC23-A60593BA5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0-42DE-80BF-8A55E456B6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0-42DE-80BF-8A55E456B6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'KULTURA POSLOVNOG PONAŠANJA'!$D$56:$E$56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20-42DE-80BF-8A55E456B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EB-41BB-A298-57D60E202A2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EB-41BB-A298-57D60E202A2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PONAŠANJA'!$D$58:$E$58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EB-41BB-A298-57D60E202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1-4919-8FC3-8C5B84B74D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1-4919-8FC3-8C5B84B74D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D1-4919-8FC3-8C5B84B74D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D1-4919-8FC3-8C5B84B74D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D1-4919-8FC3-8C5B84B74D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D1-4919-8FC3-8C5B84B74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19-487B-AB4F-D2A5BB5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19-487B-AB4F-D2A5BB5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19-487B-AB4F-D2A5BB5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19-487B-AB4F-D2A5BB5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19-487B-AB4F-D2A5BB5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19-487B-AB4F-D2A5BB5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23-4404-99BC-F3CA2D5A769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23-4404-99BC-F3CA2D5A769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23-4404-99BC-F3CA2D5A769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23-4404-99BC-F3CA2D5A769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23-4404-99BC-F3CA2D5A769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23-4404-99BC-F3CA2D5A7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'KULTURA POSLOVNOG PONAŠANJA'!$C$108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B7-48AB-B85E-EB80D6BDC9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B7-48AB-B85E-EB80D6BDC90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B7-48AB-B85E-EB80D6BDC90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B7-48AB-B85E-EB80D6BDC90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B7-48AB-B85E-EB80D6BDC90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PONAŠANJA'!$D$108:$H$108</c:f>
              <c:numCache>
                <c:formatCode>0.00%</c:formatCode>
                <c:ptCount val="5"/>
                <c:pt idx="0">
                  <c:v>0.125</c:v>
                </c:pt>
                <c:pt idx="1">
                  <c:v>0.125</c:v>
                </c:pt>
                <c:pt idx="2">
                  <c:v>0.375</c:v>
                </c:pt>
                <c:pt idx="3">
                  <c:v>0.25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B7-48AB-B85E-EB80D6BDC90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94-4B2F-9C12-10FD8D7F2A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94-4B2F-9C12-10FD8D7F2A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94-4B2F-9C12-10FD8D7F2A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94-4B2F-9C12-10FD8D7F2A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94-4B2F-9C12-10FD8D7F2A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PONAŠANJA'!$D$110:$H$110</c:f>
              <c:numCache>
                <c:formatCode>0.00%</c:formatCode>
                <c:ptCount val="5"/>
                <c:pt idx="0">
                  <c:v>3.125E-2</c:v>
                </c:pt>
                <c:pt idx="1">
                  <c:v>9.375E-2</c:v>
                </c:pt>
                <c:pt idx="2">
                  <c:v>0.1875</c:v>
                </c:pt>
                <c:pt idx="3">
                  <c:v>0.46875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94-4B2F-9C12-10FD8D7F2A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'UVOD U PRAVO'!$N$6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00-46E4-8AFF-820571FAF0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00-46E4-8AFF-820571FAF0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00-46E4-8AFF-820571FAF06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00-46E4-8AFF-820571FAF06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00-46E4-8AFF-820571FAF0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'UVOD U PRAVO'!$O$6:$S$6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00-46E4-8AFF-820571FAF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'UVOD U PRAVO'!$N$8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9E-484A-BA3C-F0486689C47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9E-484A-BA3C-F0486689C47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9E-484A-BA3C-F0486689C47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9E-484A-BA3C-F0486689C47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9E-484A-BA3C-F0486689C47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'UVOD U PRAVO'!$O$8:$S$8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0.75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9E-484A-BA3C-F0486689C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93-476D-99DB-68E6EDE928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93-476D-99DB-68E6EDE928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93-476D-99DB-68E6EDE928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93-476D-99DB-68E6EDE928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93-476D-99DB-68E6EDE928E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0.1875</c:v>
                </c:pt>
                <c:pt idx="3">
                  <c:v>0.625</c:v>
                </c:pt>
                <c:pt idx="4">
                  <c:v>0.1875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93-476D-99DB-68E6EDE92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'UVOD U PRAVO'!$N$54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4CE-81E4-5AEFC92FEC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4CE-81E4-5AEFC92FEC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4CE-81E4-5AEFC92FEC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4CE-81E4-5AEFC92FEC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4CE-81E4-5AEFC92FEC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4CE-81E4-5AEFC92F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'UVOD U PRAVO'!$N$56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EA-442B-848C-0BB2B4E25BE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EA-442B-848C-0BB2B4E25BE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EA-442B-848C-0BB2B4E25BE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EA-442B-848C-0BB2B4E25BE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EA-442B-848C-0BB2B4E25BE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PRAVO'!$O$56:$S$56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EA-442B-848C-0BB2B4E25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E1-4126-A539-9CDD0CFF2C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E1-4126-A539-9CDD0CFF2C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E1-4126-A539-9CDD0CFF2C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E1-4126-A539-9CDD0CFF2C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E1-4126-A539-9CDD0CFF2C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'UVOD U PRAVO'!$O$58:$S$58</c:f>
              <c:numCache>
                <c:formatCode>0.00%</c:formatCode>
                <c:ptCount val="5"/>
                <c:pt idx="0">
                  <c:v>0</c:v>
                </c:pt>
                <c:pt idx="1">
                  <c:v>6.25E-2</c:v>
                </c:pt>
                <c:pt idx="2">
                  <c:v>6.25E-2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1-4126-A539-9CDD0CFF2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EA-4B7D-8EA5-D3E5F5D549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EA-4B7D-8EA5-D3E5F5D549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EEA-4B7D-8EA5-D3E5F5D549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'UVOD U PRAVO'!$O$100:$Q$100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'UVOD U PRAVO'!$O$103:$Q$103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0.25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EA-4B7D-8EA5-D3E5F5D54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'UVOD U PRAVO'!$C$6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57-46A3-857B-3B75A258D3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57-46A3-857B-3B75A258D3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57-46A3-857B-3B75A258D3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57-46A3-857B-3B75A258D3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57-46A3-857B-3B75A258D3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0.125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57-46A3-857B-3B75A258D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'UVOD U PRAVO'!$C$8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F6-49E1-98EA-97174FEC97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F6-49E1-98EA-97174FEC97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F6-49E1-98EA-97174FEC97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F6-49E1-98EA-97174FEC97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F6-49E1-98EA-97174FEC97C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F6-49E1-98EA-97174FEC9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'UVOD U PRAVO'!$C$10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7-4D2A-805B-B6CFF543C3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7-4D2A-805B-B6CFF543C3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7-4D2A-805B-B6CFF543C3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7-4D2A-805B-B6CFF543C3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7-4D2A-805B-B6CFF543C3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PRAVO'!$D$10:$H$10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7-4D2A-805B-B6CFF543C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'UVOD U PRAVO'!$C$4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F4-4E0C-A364-81BFF1A9B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F4-4E0C-A364-81BFF1A9B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F4-4E0C-A364-81BFF1A9B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F4-4E0C-A364-81BFF1A9B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F4-4E0C-A364-81BFF1A9B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PRAVO'!$D$12:$H$12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0.25</c:v>
                </c:pt>
                <c:pt idx="3">
                  <c:v>0.375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F4-4E0C-A364-81BFF1A9B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2D-4885-8223-B65C66D31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2D-4885-8223-B65C66D315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PRAVO'!$D$54:$E$54</c:f>
              <c:numCache>
                <c:formatCode>0.00%</c:formatCode>
                <c:ptCount val="2"/>
                <c:pt idx="0">
                  <c:v>0.875</c:v>
                </c:pt>
                <c:pt idx="1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2D-4885-8223-B65C66D31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'UVOD U PRAVO'!$C$56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0D-4D05-A8CA-394939A00A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0D-4D05-A8CA-394939A00A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0D-4D05-A8CA-394939A00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47-40AB-90CA-FD62ACEAA7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47-40AB-90CA-FD62ACEAA7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'UVOD U PRAVO'!$D$58:$E$58</c:f>
              <c:numCache>
                <c:formatCode>0.00%</c:formatCode>
                <c:ptCount val="2"/>
                <c:pt idx="0">
                  <c:v>0.9375</c:v>
                </c:pt>
                <c:pt idx="1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47-40AB-90CA-FD62ACEAA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5F-4DC8-8711-411D3ACF27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5F-4DC8-8711-411D3ACF27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5F-4DC8-8711-411D3ACF27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5F-4DC8-8711-411D3ACF27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5F-4DC8-8711-411D3ACF27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'UVOD U PRAVO'!$D$102:$H$102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5F-4DC8-8711-411D3ACF2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E9-483A-B508-22E8201662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E9-483A-B508-22E8201662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E9-483A-B508-22E8201662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E9-483A-B508-22E8201662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E9-483A-B508-22E8201662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'UVOD U PRAVO'!$D$104:$H$104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E9-483A-B508-22E820166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'UVOD U PRAVO'!$C$106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E2-4ABA-9C62-695C7243F7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E2-4ABA-9C62-695C7243F7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E2-4ABA-9C62-695C7243F7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E2-4ABA-9C62-695C7243F7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E2-4ABA-9C62-695C7243F7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'UVOD U PRAVO'!$D$106:$H$106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E2-4ABA-9C62-695C7243F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'UVOD U PRAVO'!$C$108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0F-475E-92C0-9A8DA3A26D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0F-475E-92C0-9A8DA3A26D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0F-475E-92C0-9A8DA3A26D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0F-475E-92C0-9A8DA3A26D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0F-475E-92C0-9A8DA3A26D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'UVOD U PRAVO'!$D$108:$H$108</c:f>
              <c:numCache>
                <c:formatCode>0.00%</c:formatCode>
                <c:ptCount val="5"/>
                <c:pt idx="0">
                  <c:v>0.125</c:v>
                </c:pt>
                <c:pt idx="1">
                  <c:v>0.125</c:v>
                </c:pt>
                <c:pt idx="2">
                  <c:v>0.375</c:v>
                </c:pt>
                <c:pt idx="3">
                  <c:v>0.25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0F-475E-92C0-9A8DA3A26D5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D5-4E0D-A011-905977577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D5-4E0D-A011-905977577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D5-4E0D-A011-905977577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D5-4E0D-A011-905977577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D5-4E0D-A011-905977577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'UVOD U PRAVO'!$D$110:$H$110</c:f>
              <c:numCache>
                <c:formatCode>0.00%</c:formatCode>
                <c:ptCount val="5"/>
                <c:pt idx="0">
                  <c:v>3.125E-2</c:v>
                </c:pt>
                <c:pt idx="1">
                  <c:v>9.375E-2</c:v>
                </c:pt>
                <c:pt idx="2">
                  <c:v>0.1875</c:v>
                </c:pt>
                <c:pt idx="3">
                  <c:v>0.46875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D5-4E0D-A011-905977577D4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'UVOD U PRAVO'!$N$6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71-4D6F-8ACC-ACA7298523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71-4D6F-8ACC-ACA7298523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71-4D6F-8ACC-ACA7298523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71-4D6F-8ACC-ACA7298523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71-4D6F-8ACC-ACA7298523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71-4D6F-8ACC-ACA729852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'UVOD U PRAVO'!$N$8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D1-4620-A11C-67472D8A7F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D1-4620-A11C-67472D8A7F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D1-4620-A11C-67472D8A7F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D1-4620-A11C-67472D8A7F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D1-4620-A11C-67472D8A7F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0.75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D1-4620-A11C-67472D8A7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25-4E6B-85A6-B10788F26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25-4E6B-85A6-B10788F26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25-4E6B-85A6-B10788F264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25-4E6B-85A6-B10788F264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25-4E6B-85A6-B10788F26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0.1875</c:v>
                </c:pt>
                <c:pt idx="3">
                  <c:v>0.625</c:v>
                </c:pt>
                <c:pt idx="4">
                  <c:v>0.1875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25-4E6B-85A6-B10788F26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'UVOD U PRAVO'!$N$54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C-4919-A4B0-834AC6103B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C-4919-A4B0-834AC6103B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C-4919-A4B0-834AC6103B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C-4919-A4B0-834AC6103B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C-4919-A4B0-834AC6103B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C-4919-A4B0-834AC6103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'UVOD U PRAVO'!$N$56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9-4670-909F-943CC28CFA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9-4670-909F-943CC28CFA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9-4670-909F-943CC28CFA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9-4670-909F-943CC28CFA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9-4670-909F-943CC28CFA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PRAVO'!$O$56:$S$56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9-4670-909F-943CC28CF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2-4274-8E8D-02B41A2456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2-4274-8E8D-02B41A2456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2-4274-8E8D-02B41A2456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2-4274-8E8D-02B41A2456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2-4274-8E8D-02B41A2456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'UVOD U PRAVO'!$O$58:$S$58</c:f>
              <c:numCache>
                <c:formatCode>0.00%</c:formatCode>
                <c:ptCount val="5"/>
                <c:pt idx="0">
                  <c:v>0</c:v>
                </c:pt>
                <c:pt idx="1">
                  <c:v>6.25E-2</c:v>
                </c:pt>
                <c:pt idx="2">
                  <c:v>6.25E-2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2-4274-8E8D-02B41A245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51-4C9F-ADAB-9D360D983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51-4C9F-ADAB-9D360D983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51-4C9F-ADAB-9D360D983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'UVOD U PRAVO'!$O$100:$Q$100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'UVOD U PRAVO'!$O$103:$Q$103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0.25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51-4C9F-ADAB-9D360D983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'UVOD U PRAVO'!$C$6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CE-48A7-B4D3-D8F8D6C4506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CE-48A7-B4D3-D8F8D6C4506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CE-48A7-B4D3-D8F8D6C4506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CE-48A7-B4D3-D8F8D6C4506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CE-48A7-B4D3-D8F8D6C4506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0.125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CE-48A7-B4D3-D8F8D6C45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'UVOD U PRAVO'!$C$8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E1-4D6C-B142-3C9AE9C1B39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E1-4D6C-B142-3C9AE9C1B39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E1-4D6C-B142-3C9AE9C1B39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E1-4D6C-B142-3C9AE9C1B39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E1-4D6C-B142-3C9AE9C1B39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E1-4D6C-B142-3C9AE9C1B3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'UVOD U PRAVO'!$C$10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A4-448E-AB47-0B6278E3EA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A4-448E-AB47-0B6278E3EA6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A4-448E-AB47-0B6278E3EA6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A4-448E-AB47-0B6278E3EA6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A4-448E-AB47-0B6278E3EA6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PRAVO'!$D$10:$H$10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A4-448E-AB47-0B6278E3E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'UVOD U PRAVO'!$C$4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82-4A21-B7EA-1D2C32B03E8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82-4A21-B7EA-1D2C32B03E8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82-4A21-B7EA-1D2C32B03E8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82-4A21-B7EA-1D2C32B03E8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82-4A21-B7EA-1D2C32B03E8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PRAVO'!$D$12:$H$12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0.25</c:v>
                </c:pt>
                <c:pt idx="3">
                  <c:v>0.375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82-4A21-B7EA-1D2C32B03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35B-4C5B-95AC-CDA978FF4E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35B-4C5B-95AC-CDA978FF4E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PRAVO'!$D$54:$E$54</c:f>
              <c:numCache>
                <c:formatCode>0.00%</c:formatCode>
                <c:ptCount val="2"/>
                <c:pt idx="0">
                  <c:v>0.875</c:v>
                </c:pt>
                <c:pt idx="1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5B-4C5B-95AC-CDA978FF4E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'UVOD U PRAVO'!$C$56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E22-40B5-9EF0-5E4A78C3C5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E22-40B5-9EF0-5E4A78C3C5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22-40B5-9EF0-5E4A78C3C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BC-44EB-B692-9248176719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BC-44EB-B692-9248176719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'UVOD U PRAVO'!$D$58:$E$58</c:f>
              <c:numCache>
                <c:formatCode>0.00%</c:formatCode>
                <c:ptCount val="2"/>
                <c:pt idx="0">
                  <c:v>0.9375</c:v>
                </c:pt>
                <c:pt idx="1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BC-44EB-B692-9248176719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F6-4CAA-96E6-56D53CBFB6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F6-4CAA-96E6-56D53CBFB6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F6-4CAA-96E6-56D53CBFB6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F6-4CAA-96E6-56D53CBFB6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F6-4CAA-96E6-56D53CBFB6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'UVOD U PRAVO'!$D$102:$H$102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F6-4CAA-96E6-56D53CBFB6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CA-4D1B-BCFB-D354466945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CA-4D1B-BCFB-D354466945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CA-4D1B-BCFB-D354466945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CA-4D1B-BCFB-D354466945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CA-4D1B-BCFB-D354466945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'UVOD U PRAVO'!$D$104:$H$104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CA-4D1B-BCFB-D35446694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'UVOD U PRAVO'!$C$106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DFD-4701-8C82-196BD01199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DFD-4701-8C82-196BD01199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DFD-4701-8C82-196BD01199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DFD-4701-8C82-196BD01199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DFD-4701-8C82-196BD01199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'UVOD U PRAVO'!$D$106:$H$106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FD-4701-8C82-196BD0119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'UVOD U PRAVO'!$C$108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4B-48A3-BB18-185FA6B231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4B-48A3-BB18-185FA6B231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4B-48A3-BB18-185FA6B231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4B-48A3-BB18-185FA6B231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4B-48A3-BB18-185FA6B231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'UVOD U PRAVO'!$D$108:$H$108</c:f>
              <c:numCache>
                <c:formatCode>0.00%</c:formatCode>
                <c:ptCount val="5"/>
                <c:pt idx="0">
                  <c:v>0.125</c:v>
                </c:pt>
                <c:pt idx="1">
                  <c:v>0.125</c:v>
                </c:pt>
                <c:pt idx="2">
                  <c:v>0.375</c:v>
                </c:pt>
                <c:pt idx="3">
                  <c:v>0.25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4B-48A3-BB18-185FA6B231D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70-40A6-8A00-32085D1EA8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70-40A6-8A00-32085D1EA8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70-40A6-8A00-32085D1EA8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70-40A6-8A00-32085D1EA8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70-40A6-8A00-32085D1EA8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'UVOD U PRAVO'!$D$110:$H$110</c:f>
              <c:numCache>
                <c:formatCode>0.00%</c:formatCode>
                <c:ptCount val="5"/>
                <c:pt idx="0">
                  <c:v>3.125E-2</c:v>
                </c:pt>
                <c:pt idx="1">
                  <c:v>9.375E-2</c:v>
                </c:pt>
                <c:pt idx="2">
                  <c:v>0.1875</c:v>
                </c:pt>
                <c:pt idx="3">
                  <c:v>0.46875</c:v>
                </c:pt>
                <c:pt idx="4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70-40A6-8A00-32085D1EA8F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'UVOD U PRAVO'!$N$6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7DF-4995-915C-6EDC87EA41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7DF-4995-915C-6EDC87EA41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7DF-4995-915C-6EDC87EA41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7DF-4995-915C-6EDC87EA41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7DF-4995-915C-6EDC87EA41C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7DF-4995-915C-6EDC87EA4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'UVOD U PRAVO'!$N$8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F8D-4518-8B10-4D96BFC4AF7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F8D-4518-8B10-4D96BFC4AF7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F8D-4518-8B10-4D96BFC4AF7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F8D-4518-8B10-4D96BFC4AF7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F8D-4518-8B10-4D96BFC4AF7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0.75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F8D-4518-8B10-4D96BFC4AF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C76-4E5B-ACC9-41E3199362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C76-4E5B-ACC9-41E3199362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C76-4E5B-ACC9-41E3199362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C76-4E5B-ACC9-41E3199362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C76-4E5B-ACC9-41E31993629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0.1875</c:v>
                </c:pt>
                <c:pt idx="3">
                  <c:v>0.625</c:v>
                </c:pt>
                <c:pt idx="4">
                  <c:v>0.1875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76-4E5B-ACC9-41E319936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'UVOD U PRAVO'!$N$54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84-4E49-B676-48BB7EBD51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84-4E49-B676-48BB7EBD51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84-4E49-B676-48BB7EBD516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84-4E49-B676-48BB7EBD516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84-4E49-B676-48BB7EBD51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84-4E49-B676-48BB7EBD51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'UVOD U PRAVO'!$N$56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1E-4CFB-B85E-CBF66CF9B8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1E-4CFB-B85E-CBF66CF9B8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31E-4CFB-B85E-CBF66CF9B8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31E-4CFB-B85E-CBF66CF9B8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31E-4CFB-B85E-CBF66CF9B8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'UVOD U PRAVO'!$O$56:$S$56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1E-4CFB-B85E-CBF66CF9B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F5-4CBA-A01F-6B456B2D3C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F5-4CBA-A01F-6B456B2D3C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F5-4CBA-A01F-6B456B2D3C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F5-4CBA-A01F-6B456B2D3C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F5-4CBA-A01F-6B456B2D3C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'UVOD U PRAVO'!$O$58:$S$58</c:f>
              <c:numCache>
                <c:formatCode>0.00%</c:formatCode>
                <c:ptCount val="5"/>
                <c:pt idx="0">
                  <c:v>0</c:v>
                </c:pt>
                <c:pt idx="1">
                  <c:v>6.25E-2</c:v>
                </c:pt>
                <c:pt idx="2">
                  <c:v>6.25E-2</c:v>
                </c:pt>
                <c:pt idx="3">
                  <c:v>0.5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F5-4CBA-A01F-6B456B2D3C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47B-46AC-857E-9ED4B37FDF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47B-46AC-857E-9ED4B37FDF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47B-46AC-857E-9ED4B37FDF0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'UVOD U PRAVO'!$O$100:$Q$100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'UVOD U PRAVO'!$O$103:$Q$103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0.25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7B-46AC-857E-9ED4B37FD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13" Type="http://schemas.openxmlformats.org/officeDocument/2006/relationships/chart" Target="../charts/chart89.xml"/><Relationship Id="rId18" Type="http://schemas.openxmlformats.org/officeDocument/2006/relationships/chart" Target="../charts/chart9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12" Type="http://schemas.openxmlformats.org/officeDocument/2006/relationships/chart" Target="../charts/chart88.xml"/><Relationship Id="rId17" Type="http://schemas.openxmlformats.org/officeDocument/2006/relationships/chart" Target="../charts/chart93.xml"/><Relationship Id="rId2" Type="http://schemas.openxmlformats.org/officeDocument/2006/relationships/chart" Target="../charts/chart78.xml"/><Relationship Id="rId16" Type="http://schemas.openxmlformats.org/officeDocument/2006/relationships/chart" Target="../charts/chart92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11" Type="http://schemas.openxmlformats.org/officeDocument/2006/relationships/chart" Target="../charts/chart87.xml"/><Relationship Id="rId5" Type="http://schemas.openxmlformats.org/officeDocument/2006/relationships/chart" Target="../charts/chart81.xml"/><Relationship Id="rId15" Type="http://schemas.openxmlformats.org/officeDocument/2006/relationships/chart" Target="../charts/chart91.xml"/><Relationship Id="rId10" Type="http://schemas.openxmlformats.org/officeDocument/2006/relationships/chart" Target="../charts/chart86.xml"/><Relationship Id="rId19" Type="http://schemas.openxmlformats.org/officeDocument/2006/relationships/chart" Target="../charts/chart95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Relationship Id="rId14" Type="http://schemas.openxmlformats.org/officeDocument/2006/relationships/chart" Target="../charts/chart9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13" Type="http://schemas.openxmlformats.org/officeDocument/2006/relationships/chart" Target="../charts/chart108.xml"/><Relationship Id="rId18" Type="http://schemas.openxmlformats.org/officeDocument/2006/relationships/chart" Target="../charts/chart11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12" Type="http://schemas.openxmlformats.org/officeDocument/2006/relationships/chart" Target="../charts/chart107.xml"/><Relationship Id="rId17" Type="http://schemas.openxmlformats.org/officeDocument/2006/relationships/chart" Target="../charts/chart112.xml"/><Relationship Id="rId2" Type="http://schemas.openxmlformats.org/officeDocument/2006/relationships/chart" Target="../charts/chart97.xml"/><Relationship Id="rId16" Type="http://schemas.openxmlformats.org/officeDocument/2006/relationships/chart" Target="../charts/chart111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11" Type="http://schemas.openxmlformats.org/officeDocument/2006/relationships/chart" Target="../charts/chart106.xml"/><Relationship Id="rId5" Type="http://schemas.openxmlformats.org/officeDocument/2006/relationships/chart" Target="../charts/chart100.xml"/><Relationship Id="rId15" Type="http://schemas.openxmlformats.org/officeDocument/2006/relationships/chart" Target="../charts/chart110.xml"/><Relationship Id="rId10" Type="http://schemas.openxmlformats.org/officeDocument/2006/relationships/chart" Target="../charts/chart105.xml"/><Relationship Id="rId19" Type="http://schemas.openxmlformats.org/officeDocument/2006/relationships/chart" Target="../charts/chart114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Relationship Id="rId14" Type="http://schemas.openxmlformats.org/officeDocument/2006/relationships/chart" Target="../charts/chart10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.xml"/><Relationship Id="rId13" Type="http://schemas.openxmlformats.org/officeDocument/2006/relationships/chart" Target="../charts/chart127.xml"/><Relationship Id="rId18" Type="http://schemas.openxmlformats.org/officeDocument/2006/relationships/chart" Target="../charts/chart132.xml"/><Relationship Id="rId3" Type="http://schemas.openxmlformats.org/officeDocument/2006/relationships/chart" Target="../charts/chart117.xml"/><Relationship Id="rId7" Type="http://schemas.openxmlformats.org/officeDocument/2006/relationships/chart" Target="../charts/chart121.xml"/><Relationship Id="rId12" Type="http://schemas.openxmlformats.org/officeDocument/2006/relationships/chart" Target="../charts/chart126.xml"/><Relationship Id="rId17" Type="http://schemas.openxmlformats.org/officeDocument/2006/relationships/chart" Target="../charts/chart131.xml"/><Relationship Id="rId2" Type="http://schemas.openxmlformats.org/officeDocument/2006/relationships/chart" Target="../charts/chart116.xml"/><Relationship Id="rId16" Type="http://schemas.openxmlformats.org/officeDocument/2006/relationships/chart" Target="../charts/chart130.xml"/><Relationship Id="rId1" Type="http://schemas.openxmlformats.org/officeDocument/2006/relationships/chart" Target="../charts/chart115.xml"/><Relationship Id="rId6" Type="http://schemas.openxmlformats.org/officeDocument/2006/relationships/chart" Target="../charts/chart120.xml"/><Relationship Id="rId11" Type="http://schemas.openxmlformats.org/officeDocument/2006/relationships/chart" Target="../charts/chart125.xml"/><Relationship Id="rId5" Type="http://schemas.openxmlformats.org/officeDocument/2006/relationships/chart" Target="../charts/chart119.xml"/><Relationship Id="rId15" Type="http://schemas.openxmlformats.org/officeDocument/2006/relationships/chart" Target="../charts/chart129.xml"/><Relationship Id="rId10" Type="http://schemas.openxmlformats.org/officeDocument/2006/relationships/chart" Target="../charts/chart124.xml"/><Relationship Id="rId19" Type="http://schemas.openxmlformats.org/officeDocument/2006/relationships/chart" Target="../charts/chart133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Relationship Id="rId14" Type="http://schemas.openxmlformats.org/officeDocument/2006/relationships/chart" Target="../charts/chart12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13" Type="http://schemas.openxmlformats.org/officeDocument/2006/relationships/chart" Target="../charts/chart146.xml"/><Relationship Id="rId18" Type="http://schemas.openxmlformats.org/officeDocument/2006/relationships/chart" Target="../charts/chart15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12" Type="http://schemas.openxmlformats.org/officeDocument/2006/relationships/chart" Target="../charts/chart145.xml"/><Relationship Id="rId17" Type="http://schemas.openxmlformats.org/officeDocument/2006/relationships/chart" Target="../charts/chart150.xml"/><Relationship Id="rId2" Type="http://schemas.openxmlformats.org/officeDocument/2006/relationships/chart" Target="../charts/chart135.xml"/><Relationship Id="rId16" Type="http://schemas.openxmlformats.org/officeDocument/2006/relationships/chart" Target="../charts/chart149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11" Type="http://schemas.openxmlformats.org/officeDocument/2006/relationships/chart" Target="../charts/chart144.xml"/><Relationship Id="rId5" Type="http://schemas.openxmlformats.org/officeDocument/2006/relationships/chart" Target="../charts/chart138.xml"/><Relationship Id="rId15" Type="http://schemas.openxmlformats.org/officeDocument/2006/relationships/chart" Target="../charts/chart148.xml"/><Relationship Id="rId10" Type="http://schemas.openxmlformats.org/officeDocument/2006/relationships/chart" Target="../charts/chart143.xml"/><Relationship Id="rId19" Type="http://schemas.openxmlformats.org/officeDocument/2006/relationships/chart" Target="../charts/chart152.xml"/><Relationship Id="rId4" Type="http://schemas.openxmlformats.org/officeDocument/2006/relationships/chart" Target="../charts/chart137.xml"/><Relationship Id="rId9" Type="http://schemas.openxmlformats.org/officeDocument/2006/relationships/chart" Target="../charts/chart142.xml"/><Relationship Id="rId14" Type="http://schemas.openxmlformats.org/officeDocument/2006/relationships/chart" Target="../charts/chart14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0.xml"/><Relationship Id="rId13" Type="http://schemas.openxmlformats.org/officeDocument/2006/relationships/chart" Target="../charts/chart165.xml"/><Relationship Id="rId18" Type="http://schemas.openxmlformats.org/officeDocument/2006/relationships/chart" Target="../charts/chart170.xml"/><Relationship Id="rId3" Type="http://schemas.openxmlformats.org/officeDocument/2006/relationships/chart" Target="../charts/chart155.xml"/><Relationship Id="rId7" Type="http://schemas.openxmlformats.org/officeDocument/2006/relationships/chart" Target="../charts/chart159.xml"/><Relationship Id="rId12" Type="http://schemas.openxmlformats.org/officeDocument/2006/relationships/chart" Target="../charts/chart164.xml"/><Relationship Id="rId17" Type="http://schemas.openxmlformats.org/officeDocument/2006/relationships/chart" Target="../charts/chart169.xml"/><Relationship Id="rId2" Type="http://schemas.openxmlformats.org/officeDocument/2006/relationships/chart" Target="../charts/chart154.xml"/><Relationship Id="rId16" Type="http://schemas.openxmlformats.org/officeDocument/2006/relationships/chart" Target="../charts/chart168.xml"/><Relationship Id="rId1" Type="http://schemas.openxmlformats.org/officeDocument/2006/relationships/chart" Target="../charts/chart153.xml"/><Relationship Id="rId6" Type="http://schemas.openxmlformats.org/officeDocument/2006/relationships/chart" Target="../charts/chart158.xml"/><Relationship Id="rId11" Type="http://schemas.openxmlformats.org/officeDocument/2006/relationships/chart" Target="../charts/chart163.xml"/><Relationship Id="rId5" Type="http://schemas.openxmlformats.org/officeDocument/2006/relationships/chart" Target="../charts/chart157.xml"/><Relationship Id="rId15" Type="http://schemas.openxmlformats.org/officeDocument/2006/relationships/chart" Target="../charts/chart167.xml"/><Relationship Id="rId10" Type="http://schemas.openxmlformats.org/officeDocument/2006/relationships/chart" Target="../charts/chart162.xml"/><Relationship Id="rId19" Type="http://schemas.openxmlformats.org/officeDocument/2006/relationships/chart" Target="../charts/chart171.xml"/><Relationship Id="rId4" Type="http://schemas.openxmlformats.org/officeDocument/2006/relationships/chart" Target="../charts/chart156.xml"/><Relationship Id="rId9" Type="http://schemas.openxmlformats.org/officeDocument/2006/relationships/chart" Target="../charts/chart161.xml"/><Relationship Id="rId14" Type="http://schemas.openxmlformats.org/officeDocument/2006/relationships/chart" Target="../charts/chart166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9.xml"/><Relationship Id="rId13" Type="http://schemas.openxmlformats.org/officeDocument/2006/relationships/chart" Target="../charts/chart184.xml"/><Relationship Id="rId18" Type="http://schemas.openxmlformats.org/officeDocument/2006/relationships/chart" Target="../charts/chart189.xml"/><Relationship Id="rId3" Type="http://schemas.openxmlformats.org/officeDocument/2006/relationships/chart" Target="../charts/chart174.xml"/><Relationship Id="rId7" Type="http://schemas.openxmlformats.org/officeDocument/2006/relationships/chart" Target="../charts/chart178.xml"/><Relationship Id="rId12" Type="http://schemas.openxmlformats.org/officeDocument/2006/relationships/chart" Target="../charts/chart183.xml"/><Relationship Id="rId17" Type="http://schemas.openxmlformats.org/officeDocument/2006/relationships/chart" Target="../charts/chart188.xml"/><Relationship Id="rId2" Type="http://schemas.openxmlformats.org/officeDocument/2006/relationships/chart" Target="../charts/chart173.xml"/><Relationship Id="rId16" Type="http://schemas.openxmlformats.org/officeDocument/2006/relationships/chart" Target="../charts/chart187.xml"/><Relationship Id="rId1" Type="http://schemas.openxmlformats.org/officeDocument/2006/relationships/chart" Target="../charts/chart172.xml"/><Relationship Id="rId6" Type="http://schemas.openxmlformats.org/officeDocument/2006/relationships/chart" Target="../charts/chart177.xml"/><Relationship Id="rId11" Type="http://schemas.openxmlformats.org/officeDocument/2006/relationships/chart" Target="../charts/chart182.xml"/><Relationship Id="rId5" Type="http://schemas.openxmlformats.org/officeDocument/2006/relationships/chart" Target="../charts/chart176.xml"/><Relationship Id="rId15" Type="http://schemas.openxmlformats.org/officeDocument/2006/relationships/chart" Target="../charts/chart186.xml"/><Relationship Id="rId10" Type="http://schemas.openxmlformats.org/officeDocument/2006/relationships/chart" Target="../charts/chart181.xml"/><Relationship Id="rId19" Type="http://schemas.openxmlformats.org/officeDocument/2006/relationships/chart" Target="../charts/chart190.xml"/><Relationship Id="rId4" Type="http://schemas.openxmlformats.org/officeDocument/2006/relationships/chart" Target="../charts/chart175.xml"/><Relationship Id="rId9" Type="http://schemas.openxmlformats.org/officeDocument/2006/relationships/chart" Target="../charts/chart180.xml"/><Relationship Id="rId14" Type="http://schemas.openxmlformats.org/officeDocument/2006/relationships/chart" Target="../charts/chart1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8.xml"/><Relationship Id="rId13" Type="http://schemas.openxmlformats.org/officeDocument/2006/relationships/chart" Target="../charts/chart203.xml"/><Relationship Id="rId18" Type="http://schemas.openxmlformats.org/officeDocument/2006/relationships/chart" Target="../charts/chart208.xml"/><Relationship Id="rId3" Type="http://schemas.openxmlformats.org/officeDocument/2006/relationships/chart" Target="../charts/chart193.xml"/><Relationship Id="rId7" Type="http://schemas.openxmlformats.org/officeDocument/2006/relationships/chart" Target="../charts/chart197.xml"/><Relationship Id="rId12" Type="http://schemas.openxmlformats.org/officeDocument/2006/relationships/chart" Target="../charts/chart202.xml"/><Relationship Id="rId17" Type="http://schemas.openxmlformats.org/officeDocument/2006/relationships/chart" Target="../charts/chart207.xml"/><Relationship Id="rId2" Type="http://schemas.openxmlformats.org/officeDocument/2006/relationships/chart" Target="../charts/chart192.xml"/><Relationship Id="rId16" Type="http://schemas.openxmlformats.org/officeDocument/2006/relationships/chart" Target="../charts/chart206.xml"/><Relationship Id="rId1" Type="http://schemas.openxmlformats.org/officeDocument/2006/relationships/chart" Target="../charts/chart191.xml"/><Relationship Id="rId6" Type="http://schemas.openxmlformats.org/officeDocument/2006/relationships/chart" Target="../charts/chart196.xml"/><Relationship Id="rId11" Type="http://schemas.openxmlformats.org/officeDocument/2006/relationships/chart" Target="../charts/chart201.xml"/><Relationship Id="rId5" Type="http://schemas.openxmlformats.org/officeDocument/2006/relationships/chart" Target="../charts/chart195.xml"/><Relationship Id="rId15" Type="http://schemas.openxmlformats.org/officeDocument/2006/relationships/chart" Target="../charts/chart205.xml"/><Relationship Id="rId10" Type="http://schemas.openxmlformats.org/officeDocument/2006/relationships/chart" Target="../charts/chart200.xml"/><Relationship Id="rId19" Type="http://schemas.openxmlformats.org/officeDocument/2006/relationships/chart" Target="../charts/chart209.xml"/><Relationship Id="rId4" Type="http://schemas.openxmlformats.org/officeDocument/2006/relationships/chart" Target="../charts/chart194.xml"/><Relationship Id="rId9" Type="http://schemas.openxmlformats.org/officeDocument/2006/relationships/chart" Target="../charts/chart199.xml"/><Relationship Id="rId14" Type="http://schemas.openxmlformats.org/officeDocument/2006/relationships/chart" Target="../charts/chart204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7.xml"/><Relationship Id="rId13" Type="http://schemas.openxmlformats.org/officeDocument/2006/relationships/chart" Target="../charts/chart222.xml"/><Relationship Id="rId18" Type="http://schemas.openxmlformats.org/officeDocument/2006/relationships/chart" Target="../charts/chart227.xml"/><Relationship Id="rId3" Type="http://schemas.openxmlformats.org/officeDocument/2006/relationships/chart" Target="../charts/chart212.xml"/><Relationship Id="rId7" Type="http://schemas.openxmlformats.org/officeDocument/2006/relationships/chart" Target="../charts/chart216.xml"/><Relationship Id="rId12" Type="http://schemas.openxmlformats.org/officeDocument/2006/relationships/chart" Target="../charts/chart221.xml"/><Relationship Id="rId17" Type="http://schemas.openxmlformats.org/officeDocument/2006/relationships/chart" Target="../charts/chart226.xml"/><Relationship Id="rId2" Type="http://schemas.openxmlformats.org/officeDocument/2006/relationships/chart" Target="../charts/chart211.xml"/><Relationship Id="rId16" Type="http://schemas.openxmlformats.org/officeDocument/2006/relationships/chart" Target="../charts/chart225.xml"/><Relationship Id="rId1" Type="http://schemas.openxmlformats.org/officeDocument/2006/relationships/chart" Target="../charts/chart210.xml"/><Relationship Id="rId6" Type="http://schemas.openxmlformats.org/officeDocument/2006/relationships/chart" Target="../charts/chart215.xml"/><Relationship Id="rId11" Type="http://schemas.openxmlformats.org/officeDocument/2006/relationships/chart" Target="../charts/chart220.xml"/><Relationship Id="rId5" Type="http://schemas.openxmlformats.org/officeDocument/2006/relationships/chart" Target="../charts/chart214.xml"/><Relationship Id="rId15" Type="http://schemas.openxmlformats.org/officeDocument/2006/relationships/chart" Target="../charts/chart224.xml"/><Relationship Id="rId10" Type="http://schemas.openxmlformats.org/officeDocument/2006/relationships/chart" Target="../charts/chart219.xml"/><Relationship Id="rId19" Type="http://schemas.openxmlformats.org/officeDocument/2006/relationships/chart" Target="../charts/chart228.xml"/><Relationship Id="rId4" Type="http://schemas.openxmlformats.org/officeDocument/2006/relationships/chart" Target="../charts/chart213.xml"/><Relationship Id="rId9" Type="http://schemas.openxmlformats.org/officeDocument/2006/relationships/chart" Target="../charts/chart218.xml"/><Relationship Id="rId14" Type="http://schemas.openxmlformats.org/officeDocument/2006/relationships/chart" Target="../charts/chart223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6.xml"/><Relationship Id="rId13" Type="http://schemas.openxmlformats.org/officeDocument/2006/relationships/chart" Target="../charts/chart241.xml"/><Relationship Id="rId18" Type="http://schemas.openxmlformats.org/officeDocument/2006/relationships/chart" Target="../charts/chart246.xml"/><Relationship Id="rId3" Type="http://schemas.openxmlformats.org/officeDocument/2006/relationships/chart" Target="../charts/chart231.xml"/><Relationship Id="rId7" Type="http://schemas.openxmlformats.org/officeDocument/2006/relationships/chart" Target="../charts/chart235.xml"/><Relationship Id="rId12" Type="http://schemas.openxmlformats.org/officeDocument/2006/relationships/chart" Target="../charts/chart240.xml"/><Relationship Id="rId17" Type="http://schemas.openxmlformats.org/officeDocument/2006/relationships/chart" Target="../charts/chart245.xml"/><Relationship Id="rId2" Type="http://schemas.openxmlformats.org/officeDocument/2006/relationships/chart" Target="../charts/chart230.xml"/><Relationship Id="rId16" Type="http://schemas.openxmlformats.org/officeDocument/2006/relationships/chart" Target="../charts/chart244.xml"/><Relationship Id="rId1" Type="http://schemas.openxmlformats.org/officeDocument/2006/relationships/chart" Target="../charts/chart229.xml"/><Relationship Id="rId6" Type="http://schemas.openxmlformats.org/officeDocument/2006/relationships/chart" Target="../charts/chart234.xml"/><Relationship Id="rId11" Type="http://schemas.openxmlformats.org/officeDocument/2006/relationships/chart" Target="../charts/chart239.xml"/><Relationship Id="rId5" Type="http://schemas.openxmlformats.org/officeDocument/2006/relationships/chart" Target="../charts/chart233.xml"/><Relationship Id="rId15" Type="http://schemas.openxmlformats.org/officeDocument/2006/relationships/chart" Target="../charts/chart243.xml"/><Relationship Id="rId10" Type="http://schemas.openxmlformats.org/officeDocument/2006/relationships/chart" Target="../charts/chart238.xml"/><Relationship Id="rId19" Type="http://schemas.openxmlformats.org/officeDocument/2006/relationships/chart" Target="../charts/chart247.xml"/><Relationship Id="rId4" Type="http://schemas.openxmlformats.org/officeDocument/2006/relationships/chart" Target="../charts/chart232.xml"/><Relationship Id="rId9" Type="http://schemas.openxmlformats.org/officeDocument/2006/relationships/chart" Target="../charts/chart237.xml"/><Relationship Id="rId14" Type="http://schemas.openxmlformats.org/officeDocument/2006/relationships/chart" Target="../charts/chart242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5.xml"/><Relationship Id="rId13" Type="http://schemas.openxmlformats.org/officeDocument/2006/relationships/chart" Target="../charts/chart260.xml"/><Relationship Id="rId18" Type="http://schemas.openxmlformats.org/officeDocument/2006/relationships/chart" Target="../charts/chart265.xml"/><Relationship Id="rId3" Type="http://schemas.openxmlformats.org/officeDocument/2006/relationships/chart" Target="../charts/chart250.xml"/><Relationship Id="rId7" Type="http://schemas.openxmlformats.org/officeDocument/2006/relationships/chart" Target="../charts/chart254.xml"/><Relationship Id="rId12" Type="http://schemas.openxmlformats.org/officeDocument/2006/relationships/chart" Target="../charts/chart259.xml"/><Relationship Id="rId17" Type="http://schemas.openxmlformats.org/officeDocument/2006/relationships/chart" Target="../charts/chart264.xml"/><Relationship Id="rId2" Type="http://schemas.openxmlformats.org/officeDocument/2006/relationships/chart" Target="../charts/chart249.xml"/><Relationship Id="rId16" Type="http://schemas.openxmlformats.org/officeDocument/2006/relationships/chart" Target="../charts/chart263.xml"/><Relationship Id="rId1" Type="http://schemas.openxmlformats.org/officeDocument/2006/relationships/chart" Target="../charts/chart248.xml"/><Relationship Id="rId6" Type="http://schemas.openxmlformats.org/officeDocument/2006/relationships/chart" Target="../charts/chart253.xml"/><Relationship Id="rId11" Type="http://schemas.openxmlformats.org/officeDocument/2006/relationships/chart" Target="../charts/chart258.xml"/><Relationship Id="rId5" Type="http://schemas.openxmlformats.org/officeDocument/2006/relationships/chart" Target="../charts/chart252.xml"/><Relationship Id="rId15" Type="http://schemas.openxmlformats.org/officeDocument/2006/relationships/chart" Target="../charts/chart262.xml"/><Relationship Id="rId10" Type="http://schemas.openxmlformats.org/officeDocument/2006/relationships/chart" Target="../charts/chart257.xml"/><Relationship Id="rId19" Type="http://schemas.openxmlformats.org/officeDocument/2006/relationships/chart" Target="../charts/chart266.xml"/><Relationship Id="rId4" Type="http://schemas.openxmlformats.org/officeDocument/2006/relationships/chart" Target="../charts/chart251.xml"/><Relationship Id="rId9" Type="http://schemas.openxmlformats.org/officeDocument/2006/relationships/chart" Target="../charts/chart256.xml"/><Relationship Id="rId14" Type="http://schemas.openxmlformats.org/officeDocument/2006/relationships/chart" Target="../charts/chart261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13" Type="http://schemas.openxmlformats.org/officeDocument/2006/relationships/chart" Target="../charts/chart279.xml"/><Relationship Id="rId18" Type="http://schemas.openxmlformats.org/officeDocument/2006/relationships/chart" Target="../charts/chart28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12" Type="http://schemas.openxmlformats.org/officeDocument/2006/relationships/chart" Target="../charts/chart278.xml"/><Relationship Id="rId17" Type="http://schemas.openxmlformats.org/officeDocument/2006/relationships/chart" Target="../charts/chart283.xml"/><Relationship Id="rId2" Type="http://schemas.openxmlformats.org/officeDocument/2006/relationships/chart" Target="../charts/chart268.xml"/><Relationship Id="rId16" Type="http://schemas.openxmlformats.org/officeDocument/2006/relationships/chart" Target="../charts/chart282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11" Type="http://schemas.openxmlformats.org/officeDocument/2006/relationships/chart" Target="../charts/chart277.xml"/><Relationship Id="rId5" Type="http://schemas.openxmlformats.org/officeDocument/2006/relationships/chart" Target="../charts/chart271.xml"/><Relationship Id="rId15" Type="http://schemas.openxmlformats.org/officeDocument/2006/relationships/chart" Target="../charts/chart281.xml"/><Relationship Id="rId10" Type="http://schemas.openxmlformats.org/officeDocument/2006/relationships/chart" Target="../charts/chart276.xml"/><Relationship Id="rId19" Type="http://schemas.openxmlformats.org/officeDocument/2006/relationships/chart" Target="../charts/chart285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Relationship Id="rId14" Type="http://schemas.openxmlformats.org/officeDocument/2006/relationships/chart" Target="../charts/chart280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3.xml"/><Relationship Id="rId13" Type="http://schemas.openxmlformats.org/officeDocument/2006/relationships/chart" Target="../charts/chart298.xml"/><Relationship Id="rId18" Type="http://schemas.openxmlformats.org/officeDocument/2006/relationships/chart" Target="../charts/chart303.xml"/><Relationship Id="rId3" Type="http://schemas.openxmlformats.org/officeDocument/2006/relationships/chart" Target="../charts/chart288.xml"/><Relationship Id="rId7" Type="http://schemas.openxmlformats.org/officeDocument/2006/relationships/chart" Target="../charts/chart292.xml"/><Relationship Id="rId12" Type="http://schemas.openxmlformats.org/officeDocument/2006/relationships/chart" Target="../charts/chart297.xml"/><Relationship Id="rId17" Type="http://schemas.openxmlformats.org/officeDocument/2006/relationships/chart" Target="../charts/chart302.xml"/><Relationship Id="rId2" Type="http://schemas.openxmlformats.org/officeDocument/2006/relationships/chart" Target="../charts/chart287.xml"/><Relationship Id="rId16" Type="http://schemas.openxmlformats.org/officeDocument/2006/relationships/chart" Target="../charts/chart301.xml"/><Relationship Id="rId1" Type="http://schemas.openxmlformats.org/officeDocument/2006/relationships/chart" Target="../charts/chart286.xml"/><Relationship Id="rId6" Type="http://schemas.openxmlformats.org/officeDocument/2006/relationships/chart" Target="../charts/chart291.xml"/><Relationship Id="rId11" Type="http://schemas.openxmlformats.org/officeDocument/2006/relationships/chart" Target="../charts/chart296.xml"/><Relationship Id="rId5" Type="http://schemas.openxmlformats.org/officeDocument/2006/relationships/chart" Target="../charts/chart290.xml"/><Relationship Id="rId15" Type="http://schemas.openxmlformats.org/officeDocument/2006/relationships/chart" Target="../charts/chart300.xml"/><Relationship Id="rId10" Type="http://schemas.openxmlformats.org/officeDocument/2006/relationships/chart" Target="../charts/chart295.xml"/><Relationship Id="rId19" Type="http://schemas.openxmlformats.org/officeDocument/2006/relationships/chart" Target="../charts/chart304.xml"/><Relationship Id="rId4" Type="http://schemas.openxmlformats.org/officeDocument/2006/relationships/chart" Target="../charts/chart289.xml"/><Relationship Id="rId9" Type="http://schemas.openxmlformats.org/officeDocument/2006/relationships/chart" Target="../charts/chart294.xml"/><Relationship Id="rId14" Type="http://schemas.openxmlformats.org/officeDocument/2006/relationships/chart" Target="../charts/chart299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2.xml"/><Relationship Id="rId13" Type="http://schemas.openxmlformats.org/officeDocument/2006/relationships/chart" Target="../charts/chart317.xml"/><Relationship Id="rId18" Type="http://schemas.openxmlformats.org/officeDocument/2006/relationships/chart" Target="../charts/chart322.xml"/><Relationship Id="rId3" Type="http://schemas.openxmlformats.org/officeDocument/2006/relationships/chart" Target="../charts/chart307.xml"/><Relationship Id="rId7" Type="http://schemas.openxmlformats.org/officeDocument/2006/relationships/chart" Target="../charts/chart311.xml"/><Relationship Id="rId12" Type="http://schemas.openxmlformats.org/officeDocument/2006/relationships/chart" Target="../charts/chart316.xml"/><Relationship Id="rId17" Type="http://schemas.openxmlformats.org/officeDocument/2006/relationships/chart" Target="../charts/chart321.xml"/><Relationship Id="rId2" Type="http://schemas.openxmlformats.org/officeDocument/2006/relationships/chart" Target="../charts/chart306.xml"/><Relationship Id="rId16" Type="http://schemas.openxmlformats.org/officeDocument/2006/relationships/chart" Target="../charts/chart320.xml"/><Relationship Id="rId1" Type="http://schemas.openxmlformats.org/officeDocument/2006/relationships/chart" Target="../charts/chart305.xml"/><Relationship Id="rId6" Type="http://schemas.openxmlformats.org/officeDocument/2006/relationships/chart" Target="../charts/chart310.xml"/><Relationship Id="rId11" Type="http://schemas.openxmlformats.org/officeDocument/2006/relationships/chart" Target="../charts/chart315.xml"/><Relationship Id="rId5" Type="http://schemas.openxmlformats.org/officeDocument/2006/relationships/chart" Target="../charts/chart309.xml"/><Relationship Id="rId15" Type="http://schemas.openxmlformats.org/officeDocument/2006/relationships/chart" Target="../charts/chart319.xml"/><Relationship Id="rId10" Type="http://schemas.openxmlformats.org/officeDocument/2006/relationships/chart" Target="../charts/chart314.xml"/><Relationship Id="rId19" Type="http://schemas.openxmlformats.org/officeDocument/2006/relationships/chart" Target="../charts/chart323.xml"/><Relationship Id="rId4" Type="http://schemas.openxmlformats.org/officeDocument/2006/relationships/chart" Target="../charts/chart308.xml"/><Relationship Id="rId9" Type="http://schemas.openxmlformats.org/officeDocument/2006/relationships/chart" Target="../charts/chart313.xml"/><Relationship Id="rId14" Type="http://schemas.openxmlformats.org/officeDocument/2006/relationships/chart" Target="../charts/chart318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1.xml"/><Relationship Id="rId13" Type="http://schemas.openxmlformats.org/officeDocument/2006/relationships/chart" Target="../charts/chart336.xml"/><Relationship Id="rId18" Type="http://schemas.openxmlformats.org/officeDocument/2006/relationships/chart" Target="../charts/chart341.xml"/><Relationship Id="rId3" Type="http://schemas.openxmlformats.org/officeDocument/2006/relationships/chart" Target="../charts/chart326.xml"/><Relationship Id="rId7" Type="http://schemas.openxmlformats.org/officeDocument/2006/relationships/chart" Target="../charts/chart330.xml"/><Relationship Id="rId12" Type="http://schemas.openxmlformats.org/officeDocument/2006/relationships/chart" Target="../charts/chart335.xml"/><Relationship Id="rId17" Type="http://schemas.openxmlformats.org/officeDocument/2006/relationships/chart" Target="../charts/chart340.xml"/><Relationship Id="rId2" Type="http://schemas.openxmlformats.org/officeDocument/2006/relationships/chart" Target="../charts/chart325.xml"/><Relationship Id="rId16" Type="http://schemas.openxmlformats.org/officeDocument/2006/relationships/chart" Target="../charts/chart339.xml"/><Relationship Id="rId1" Type="http://schemas.openxmlformats.org/officeDocument/2006/relationships/chart" Target="../charts/chart324.xml"/><Relationship Id="rId6" Type="http://schemas.openxmlformats.org/officeDocument/2006/relationships/chart" Target="../charts/chart329.xml"/><Relationship Id="rId11" Type="http://schemas.openxmlformats.org/officeDocument/2006/relationships/chart" Target="../charts/chart334.xml"/><Relationship Id="rId5" Type="http://schemas.openxmlformats.org/officeDocument/2006/relationships/chart" Target="../charts/chart328.xml"/><Relationship Id="rId15" Type="http://schemas.openxmlformats.org/officeDocument/2006/relationships/chart" Target="../charts/chart338.xml"/><Relationship Id="rId10" Type="http://schemas.openxmlformats.org/officeDocument/2006/relationships/chart" Target="../charts/chart333.xml"/><Relationship Id="rId19" Type="http://schemas.openxmlformats.org/officeDocument/2006/relationships/chart" Target="../charts/chart342.xml"/><Relationship Id="rId4" Type="http://schemas.openxmlformats.org/officeDocument/2006/relationships/chart" Target="../charts/chart327.xml"/><Relationship Id="rId9" Type="http://schemas.openxmlformats.org/officeDocument/2006/relationships/chart" Target="../charts/chart332.xml"/><Relationship Id="rId14" Type="http://schemas.openxmlformats.org/officeDocument/2006/relationships/chart" Target="../charts/chart337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0.xml"/><Relationship Id="rId13" Type="http://schemas.openxmlformats.org/officeDocument/2006/relationships/chart" Target="../charts/chart355.xml"/><Relationship Id="rId18" Type="http://schemas.openxmlformats.org/officeDocument/2006/relationships/chart" Target="../charts/chart360.xml"/><Relationship Id="rId3" Type="http://schemas.openxmlformats.org/officeDocument/2006/relationships/chart" Target="../charts/chart345.xml"/><Relationship Id="rId7" Type="http://schemas.openxmlformats.org/officeDocument/2006/relationships/chart" Target="../charts/chart349.xml"/><Relationship Id="rId12" Type="http://schemas.openxmlformats.org/officeDocument/2006/relationships/chart" Target="../charts/chart354.xml"/><Relationship Id="rId17" Type="http://schemas.openxmlformats.org/officeDocument/2006/relationships/chart" Target="../charts/chart359.xml"/><Relationship Id="rId2" Type="http://schemas.openxmlformats.org/officeDocument/2006/relationships/chart" Target="../charts/chart344.xml"/><Relationship Id="rId16" Type="http://schemas.openxmlformats.org/officeDocument/2006/relationships/chart" Target="../charts/chart358.xml"/><Relationship Id="rId1" Type="http://schemas.openxmlformats.org/officeDocument/2006/relationships/chart" Target="../charts/chart343.xml"/><Relationship Id="rId6" Type="http://schemas.openxmlformats.org/officeDocument/2006/relationships/chart" Target="../charts/chart348.xml"/><Relationship Id="rId11" Type="http://schemas.openxmlformats.org/officeDocument/2006/relationships/chart" Target="../charts/chart353.xml"/><Relationship Id="rId5" Type="http://schemas.openxmlformats.org/officeDocument/2006/relationships/chart" Target="../charts/chart347.xml"/><Relationship Id="rId15" Type="http://schemas.openxmlformats.org/officeDocument/2006/relationships/chart" Target="../charts/chart357.xml"/><Relationship Id="rId10" Type="http://schemas.openxmlformats.org/officeDocument/2006/relationships/chart" Target="../charts/chart352.xml"/><Relationship Id="rId19" Type="http://schemas.openxmlformats.org/officeDocument/2006/relationships/chart" Target="../charts/chart361.xml"/><Relationship Id="rId4" Type="http://schemas.openxmlformats.org/officeDocument/2006/relationships/chart" Target="../charts/chart346.xml"/><Relationship Id="rId9" Type="http://schemas.openxmlformats.org/officeDocument/2006/relationships/chart" Target="../charts/chart351.xml"/><Relationship Id="rId14" Type="http://schemas.openxmlformats.org/officeDocument/2006/relationships/chart" Target="../charts/chart356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9.xml"/><Relationship Id="rId13" Type="http://schemas.openxmlformats.org/officeDocument/2006/relationships/chart" Target="../charts/chart374.xml"/><Relationship Id="rId18" Type="http://schemas.openxmlformats.org/officeDocument/2006/relationships/chart" Target="../charts/chart379.xml"/><Relationship Id="rId3" Type="http://schemas.openxmlformats.org/officeDocument/2006/relationships/chart" Target="../charts/chart364.xml"/><Relationship Id="rId7" Type="http://schemas.openxmlformats.org/officeDocument/2006/relationships/chart" Target="../charts/chart368.xml"/><Relationship Id="rId12" Type="http://schemas.openxmlformats.org/officeDocument/2006/relationships/chart" Target="../charts/chart373.xml"/><Relationship Id="rId17" Type="http://schemas.openxmlformats.org/officeDocument/2006/relationships/chart" Target="../charts/chart378.xml"/><Relationship Id="rId2" Type="http://schemas.openxmlformats.org/officeDocument/2006/relationships/chart" Target="../charts/chart363.xml"/><Relationship Id="rId16" Type="http://schemas.openxmlformats.org/officeDocument/2006/relationships/chart" Target="../charts/chart377.xml"/><Relationship Id="rId1" Type="http://schemas.openxmlformats.org/officeDocument/2006/relationships/chart" Target="../charts/chart362.xml"/><Relationship Id="rId6" Type="http://schemas.openxmlformats.org/officeDocument/2006/relationships/chart" Target="../charts/chart367.xml"/><Relationship Id="rId11" Type="http://schemas.openxmlformats.org/officeDocument/2006/relationships/chart" Target="../charts/chart372.xml"/><Relationship Id="rId5" Type="http://schemas.openxmlformats.org/officeDocument/2006/relationships/chart" Target="../charts/chart366.xml"/><Relationship Id="rId15" Type="http://schemas.openxmlformats.org/officeDocument/2006/relationships/chart" Target="../charts/chart376.xml"/><Relationship Id="rId10" Type="http://schemas.openxmlformats.org/officeDocument/2006/relationships/chart" Target="../charts/chart371.xml"/><Relationship Id="rId19" Type="http://schemas.openxmlformats.org/officeDocument/2006/relationships/chart" Target="../charts/chart380.xml"/><Relationship Id="rId4" Type="http://schemas.openxmlformats.org/officeDocument/2006/relationships/chart" Target="../charts/chart365.xml"/><Relationship Id="rId9" Type="http://schemas.openxmlformats.org/officeDocument/2006/relationships/chart" Target="../charts/chart370.xml"/><Relationship Id="rId14" Type="http://schemas.openxmlformats.org/officeDocument/2006/relationships/chart" Target="../charts/chart37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8.xml"/><Relationship Id="rId13" Type="http://schemas.openxmlformats.org/officeDocument/2006/relationships/chart" Target="../charts/chart393.xml"/><Relationship Id="rId18" Type="http://schemas.openxmlformats.org/officeDocument/2006/relationships/chart" Target="../charts/chart398.xml"/><Relationship Id="rId3" Type="http://schemas.openxmlformats.org/officeDocument/2006/relationships/chart" Target="../charts/chart383.xml"/><Relationship Id="rId7" Type="http://schemas.openxmlformats.org/officeDocument/2006/relationships/chart" Target="../charts/chart387.xml"/><Relationship Id="rId12" Type="http://schemas.openxmlformats.org/officeDocument/2006/relationships/chart" Target="../charts/chart392.xml"/><Relationship Id="rId17" Type="http://schemas.openxmlformats.org/officeDocument/2006/relationships/chart" Target="../charts/chart397.xml"/><Relationship Id="rId2" Type="http://schemas.openxmlformats.org/officeDocument/2006/relationships/chart" Target="../charts/chart382.xml"/><Relationship Id="rId16" Type="http://schemas.openxmlformats.org/officeDocument/2006/relationships/chart" Target="../charts/chart396.xml"/><Relationship Id="rId1" Type="http://schemas.openxmlformats.org/officeDocument/2006/relationships/chart" Target="../charts/chart381.xml"/><Relationship Id="rId6" Type="http://schemas.openxmlformats.org/officeDocument/2006/relationships/chart" Target="../charts/chart386.xml"/><Relationship Id="rId11" Type="http://schemas.openxmlformats.org/officeDocument/2006/relationships/chart" Target="../charts/chart391.xml"/><Relationship Id="rId5" Type="http://schemas.openxmlformats.org/officeDocument/2006/relationships/chart" Target="../charts/chart385.xml"/><Relationship Id="rId15" Type="http://schemas.openxmlformats.org/officeDocument/2006/relationships/chart" Target="../charts/chart395.xml"/><Relationship Id="rId10" Type="http://schemas.openxmlformats.org/officeDocument/2006/relationships/chart" Target="../charts/chart390.xml"/><Relationship Id="rId19" Type="http://schemas.openxmlformats.org/officeDocument/2006/relationships/chart" Target="../charts/chart399.xml"/><Relationship Id="rId4" Type="http://schemas.openxmlformats.org/officeDocument/2006/relationships/chart" Target="../charts/chart384.xml"/><Relationship Id="rId9" Type="http://schemas.openxmlformats.org/officeDocument/2006/relationships/chart" Target="../charts/chart389.xml"/><Relationship Id="rId14" Type="http://schemas.openxmlformats.org/officeDocument/2006/relationships/chart" Target="../charts/chart394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7.xml"/><Relationship Id="rId13" Type="http://schemas.openxmlformats.org/officeDocument/2006/relationships/chart" Target="../charts/chart412.xml"/><Relationship Id="rId18" Type="http://schemas.openxmlformats.org/officeDocument/2006/relationships/chart" Target="../charts/chart417.xml"/><Relationship Id="rId3" Type="http://schemas.openxmlformats.org/officeDocument/2006/relationships/chart" Target="../charts/chart402.xml"/><Relationship Id="rId7" Type="http://schemas.openxmlformats.org/officeDocument/2006/relationships/chart" Target="../charts/chart406.xml"/><Relationship Id="rId12" Type="http://schemas.openxmlformats.org/officeDocument/2006/relationships/chart" Target="../charts/chart411.xml"/><Relationship Id="rId17" Type="http://schemas.openxmlformats.org/officeDocument/2006/relationships/chart" Target="../charts/chart416.xml"/><Relationship Id="rId2" Type="http://schemas.openxmlformats.org/officeDocument/2006/relationships/chart" Target="../charts/chart401.xml"/><Relationship Id="rId16" Type="http://schemas.openxmlformats.org/officeDocument/2006/relationships/chart" Target="../charts/chart415.xml"/><Relationship Id="rId1" Type="http://schemas.openxmlformats.org/officeDocument/2006/relationships/chart" Target="../charts/chart400.xml"/><Relationship Id="rId6" Type="http://schemas.openxmlformats.org/officeDocument/2006/relationships/chart" Target="../charts/chart405.xml"/><Relationship Id="rId11" Type="http://schemas.openxmlformats.org/officeDocument/2006/relationships/chart" Target="../charts/chart410.xml"/><Relationship Id="rId5" Type="http://schemas.openxmlformats.org/officeDocument/2006/relationships/chart" Target="../charts/chart404.xml"/><Relationship Id="rId15" Type="http://schemas.openxmlformats.org/officeDocument/2006/relationships/chart" Target="../charts/chart414.xml"/><Relationship Id="rId10" Type="http://schemas.openxmlformats.org/officeDocument/2006/relationships/chart" Target="../charts/chart409.xml"/><Relationship Id="rId19" Type="http://schemas.openxmlformats.org/officeDocument/2006/relationships/chart" Target="../charts/chart418.xml"/><Relationship Id="rId4" Type="http://schemas.openxmlformats.org/officeDocument/2006/relationships/chart" Target="../charts/chart403.xml"/><Relationship Id="rId9" Type="http://schemas.openxmlformats.org/officeDocument/2006/relationships/chart" Target="../charts/chart408.xml"/><Relationship Id="rId14" Type="http://schemas.openxmlformats.org/officeDocument/2006/relationships/chart" Target="../charts/chart413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26.xml"/><Relationship Id="rId13" Type="http://schemas.openxmlformats.org/officeDocument/2006/relationships/chart" Target="../charts/chart431.xml"/><Relationship Id="rId18" Type="http://schemas.openxmlformats.org/officeDocument/2006/relationships/chart" Target="../charts/chart436.xml"/><Relationship Id="rId3" Type="http://schemas.openxmlformats.org/officeDocument/2006/relationships/chart" Target="../charts/chart421.xml"/><Relationship Id="rId7" Type="http://schemas.openxmlformats.org/officeDocument/2006/relationships/chart" Target="../charts/chart425.xml"/><Relationship Id="rId12" Type="http://schemas.openxmlformats.org/officeDocument/2006/relationships/chart" Target="../charts/chart430.xml"/><Relationship Id="rId17" Type="http://schemas.openxmlformats.org/officeDocument/2006/relationships/chart" Target="../charts/chart435.xml"/><Relationship Id="rId2" Type="http://schemas.openxmlformats.org/officeDocument/2006/relationships/chart" Target="../charts/chart420.xml"/><Relationship Id="rId16" Type="http://schemas.openxmlformats.org/officeDocument/2006/relationships/chart" Target="../charts/chart434.xml"/><Relationship Id="rId1" Type="http://schemas.openxmlformats.org/officeDocument/2006/relationships/chart" Target="../charts/chart419.xml"/><Relationship Id="rId6" Type="http://schemas.openxmlformats.org/officeDocument/2006/relationships/chart" Target="../charts/chart424.xml"/><Relationship Id="rId11" Type="http://schemas.openxmlformats.org/officeDocument/2006/relationships/chart" Target="../charts/chart429.xml"/><Relationship Id="rId5" Type="http://schemas.openxmlformats.org/officeDocument/2006/relationships/chart" Target="../charts/chart423.xml"/><Relationship Id="rId15" Type="http://schemas.openxmlformats.org/officeDocument/2006/relationships/chart" Target="../charts/chart433.xml"/><Relationship Id="rId10" Type="http://schemas.openxmlformats.org/officeDocument/2006/relationships/chart" Target="../charts/chart428.xml"/><Relationship Id="rId19" Type="http://schemas.openxmlformats.org/officeDocument/2006/relationships/chart" Target="../charts/chart437.xml"/><Relationship Id="rId4" Type="http://schemas.openxmlformats.org/officeDocument/2006/relationships/chart" Target="../charts/chart422.xml"/><Relationship Id="rId9" Type="http://schemas.openxmlformats.org/officeDocument/2006/relationships/chart" Target="../charts/chart427.xml"/><Relationship Id="rId14" Type="http://schemas.openxmlformats.org/officeDocument/2006/relationships/chart" Target="../charts/chart4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5BCC7F-55BB-461F-9DD4-D58428F678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009B7EF-D8D9-481A-AFBC-D4C4B3BF9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3EA6B4-5672-42B2-A05C-C4F471AF88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D0515C-963A-48CC-9657-A4B909E55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7F5DE04-BD8A-4824-9B1A-8538EC32D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94FE0F5-FE78-4CC5-B04A-41DD66278E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BBC58B7-E20D-4A5B-9E11-75A1C38320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1766863-9AC7-46F4-A3E5-50C394557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3E8EA0B-A078-4460-AFF6-469EF9BBE6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C5670DA-9C77-47BE-94CB-003BE58B27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4869231-D99C-4944-A960-4A5BB7642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78B3819-5A1E-40AB-BE6E-10E2EDDFF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EB029CA-B18F-4B59-BEE9-7905716767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FA450A3-7439-44A8-9FEF-9CFC588E5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5884559-2E5A-457E-B360-2340126D2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03DDEE1-35A7-4E2F-A84A-2DD50549E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9AABAF5-50B7-4103-84F1-892B23ECE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6C4A1E7-AE16-477B-BB7F-C80AD3AF7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C15D068-D984-42F7-956F-E14363FEC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57EABA-F82D-446F-8FA8-A78EE9AFAB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D9B237-2159-4209-8A4E-87FB1FD8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1CC9A8-F4AB-42D8-A95D-FDDE672155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437823F-ECCB-4ACB-94C2-111964BA05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AFB7D8E-8D3B-47AF-AD15-1FC02B1762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8184105-88DF-45D0-B929-0CB54C2F2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7188090-A0C2-4B8B-87B0-5AF3AE9589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63CF035-3286-4422-8791-F27444A4E1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FAEBC06-9685-46AE-B0E8-3CF4599ABD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22B6E62-D677-4F20-BD37-75655A6237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4A4B6EE-3A2C-4F58-A43A-C0919E5F09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3AC9228-06D8-4047-A182-A4548D4694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A5F346D-DC52-45C4-BE9A-4FEA8754E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FA34536-F840-4FA7-A670-B3A4DF00CF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89BAD56-1C8D-40BB-9C85-DBDEADE86F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59B594C-B42D-4681-96F1-2BC8283E21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819F282-59C3-4D15-A323-940A0A80C6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DE9BF02-6DFA-4CF4-9696-BAB7B62138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9740BDF-9A1D-4C7A-A710-5E06236EB7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7801E4-AA3A-42E5-8B5F-C6CB83A54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C5233C9-FEF2-4E7A-880A-4386D1AE05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643BBE-ED69-4D6E-AE2B-B34964654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FBB9E26-091C-45EA-AECE-93DC23B47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836F387-78BA-455E-9613-19FBA94369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4FA3241-B127-48FF-988E-1D6AB494F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240D72-87EE-481E-9ADF-1C31270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6D33451-E651-4C29-9E8D-88E89BF8E3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9D185EF-8CC6-4138-B8FC-D3F265AE2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4D5B2E5-3DE1-4089-8A66-5BE4425EB8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16EEF36-D38F-4A79-B683-CC5A75B726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0CE4670-8A71-4750-8F0E-EBF2A2FAE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2A85B71-2FED-4A43-A1BB-237A6EF19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65F60D1-45BE-40C2-99CA-5BD5478C29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B336997-E5C1-4FAF-A338-8924AAB833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F739EAA9-DCE6-457E-897D-CDABB9B0A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B1DFC2D-EB60-44E9-A885-71E5D4D69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0925B2F-3B7B-4B28-8E93-607E8C560F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4C7B8E48-5497-4809-9213-0A97B0DABE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FABC43-352F-44C5-88CA-3B7D51B31C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A90890-4AAE-4090-9F07-72788B772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15CF385-4B13-4F54-B4CA-ADBC47721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555AAC8-F065-4425-854C-8D34E0384D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600B79-1AE5-4C5B-8581-C04031E54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0FCBCC9-3B3D-4746-962B-5160A42F54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D8DC105-7A4C-49D9-927B-9AFCE2B45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F2DC68E-014E-44CE-B179-B7F44FD7D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446469-5ADC-4E66-A2B3-49C68DD55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AF97D41-D91F-48EA-A879-75D121611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45AFF94-AFDB-4EED-B114-C8D51AC02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250DC34-858A-43F4-B20F-0E1491F6DE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648CEC3-B90D-4C1C-8052-8F446D54B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A7C426E-40E1-4958-9FAC-97619B6ED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8426A1A-83EB-4E00-943F-C92CAE59DB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8F41314B-905C-4771-AA07-8E730B559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1B3686F-86DE-4FE6-BB6C-C3524E919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6495F57-6D1A-4E2E-86C8-13E316CEBA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6B35D60-A129-4A91-AE8B-17ED9473E2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435299-0A7D-486F-B2B6-0E132B0F60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8A594CB-D694-4589-A5AC-DB21A8047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C8AC938-04A3-4193-B948-20791740A7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A9BB760-7F74-4807-84EA-1622BCFA43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7193A7-73B2-4D32-B205-52635D717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A1A3154-E095-4B21-B825-4124602A7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95A73FD-D652-4CCE-8BB2-2BD1D7748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4530FE3-5E99-40C5-8F5F-EB8FAD97B2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940EF5D-CD7E-4458-86AA-1663B63AE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73C5611-C763-4181-86D1-7E2B0DA31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24E18DD-412F-4AC8-9EA5-6B2C546DB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15BE052-8082-4837-9B0E-C16EFE909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34BD5CA-75AC-476F-927D-312B4096A3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988627-C732-41D5-BAE3-C1E8E38B1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AFE4B7-9BF5-4388-83B1-CAC4C3CA0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CACC195-525C-40CA-B3ED-AD2475D6A1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2A94F5B-E111-4499-8E0F-CE7EF6381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BC40B1-14AD-444B-8890-610CCD8BB4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638F986-FBCD-4A00-9FF9-B8D1502C55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DFD57A-0B76-4FEB-BD40-045B20ECAF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F3636BB-3492-464D-AA24-11961075E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E87029-C6C8-4FB9-9270-5B38AE8C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B634857-6274-4C08-AC03-1843045E42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615232A-C682-461D-A63B-A7C446FFD0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0C77D30-0E21-45A0-8B96-CFD29B051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A61744-B9B2-4460-98CB-D9794B9FE1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948B8A7-56BA-4ABF-AE58-ECF262700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E71144E-4D03-4340-A501-DB66BCFD35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0CFCE6-334B-4A31-9548-C0808CD452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B955D17-19BB-43CA-8AB7-3B70477E5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9D6D937-4B84-4446-8F2C-3993B607F0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E0F04BD-9B78-480A-B71F-911B021142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88DABC1-CC7A-4063-8316-3BA0751B0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D431FA6-69A8-4E82-A437-A6B18704D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5466C16-6121-4D47-9AAF-402CC9D33A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18DB033-2CA6-4CC5-9BF8-365CA36EF5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F000C6A-84B9-4FAD-9857-6CBC569B8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533A85F-F69C-458C-9CE1-4AD586FBC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A3BAB2-E5C0-44BF-A880-E5DEFF7682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464B3CC-8540-46A5-9949-43838B9AC3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EFC3340-8869-42F6-B86E-66E82719F4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06A836-DFD5-4193-A735-E4E1D87115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71EE484-5EAF-4F2C-A1C9-00E2FEF555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8756033-C595-4243-8AC2-FD2A491BE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064039E-8B8F-466D-B66A-CD3040094B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B14D3EE-7736-4404-AC89-D149B2E548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184E65F-D287-42FF-AECB-2F7FEB6E56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FCC963C-24D4-4A32-BE57-07E4F2775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D8E06EE-7BD2-4369-B60E-41D5305B22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D3D4C3-0605-4C04-9514-6408E8C739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CFA05F0-DEF0-44A9-8D5B-426164928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B7C3681-69FA-400B-AB86-B77FCF1BF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6A9A115-E6E7-4B20-BA57-C6D46F9CEC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DC20078-1896-427F-A089-605466B564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54471D-3FA2-4261-9AFA-A835A1FFC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3500CF0-39D5-4B91-BB3D-44709FB52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C70EA1C-973E-46DC-BF83-7180DF9389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027AC9-DFCD-429F-9AB9-E492EED84B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55C0BDF-E296-42DC-B6EF-B27D24B31E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6496D73-13A6-4420-838A-B30D31F029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2EAF31C-8F7A-43D9-BE6B-B811502FA9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BD75275-448E-4A5F-B866-B9301196AB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CD45E57-D99D-4D1A-A32E-27EEAA1C11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F5AE90D-C26B-4AAA-8563-D4C9D87EBA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C15A0A0-16D5-4E55-B7DD-60C580126E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8F8E42A-30F8-4781-9BE2-B78815092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A935B3A-8E2C-4E12-A305-A30D3DA45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D0945CF-61D6-4DCA-800B-D9D30B1605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10EBD49-3719-458F-BBAF-7992C814B7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3AEA7B-A5F6-45EC-A478-F9D64CBA67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73591DB-58CC-42DB-89C7-CD8D193745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3925F9-0F59-4B15-8B9D-B487E99E5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BA83064-7E84-4C27-A10A-1227B7CF8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71F2FA-E07C-4DE2-99F4-A6004659C3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9D511E0-1AD3-40BC-B749-86A8C9E61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0B08C4E-7FAE-412A-980C-0F9FEA1FF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4078CC-7F68-4C4F-B875-80022C5659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2DF0085-EDD5-4CDB-AC87-F65792D2DF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82428D5-0F61-43B2-8281-2DE44614CF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124FDFE-6EC4-4239-B179-461B6F11C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33AAAC-F876-483B-BEFA-8170C115B4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80F0E04-7343-4CBE-9C69-C23595195C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5B0A0A5-3351-4BD8-B05B-C0F6D2C2E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92D9BEA-A0CA-4A4B-BE75-E494FEFC0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81A956E-39DF-4D4D-AB24-C5CF416F5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CAC197D-C994-441F-8CEC-D1AFCA0EA2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0047EFA-E7D2-44D8-8671-AB7701C86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2DA662D-9223-4973-9224-1FAE650152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128FB96-C42B-497B-9C22-2199F4813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F596CF8-2B6F-4E25-B978-867FD34AB7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A2A50C2-7C56-48CA-8691-C6D74D45E6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AA085C7-BD1E-408F-BE75-94E281750E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74464A0-53A1-4F8B-8503-9FDE92C351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61EFA49-8306-4F74-B5FF-02F7B4215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C9542289-B3E6-47D1-99C3-4F1FA9BED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0346F05-48F4-4F04-A0D9-CF4ACD0B6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B5DC945E-9FDD-480A-968F-FA24649235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C8C837EA-EECC-4ECC-B90D-EADC574BB9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11D69E91-89ED-4AF4-8F69-040963ABD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C50C710D-2D34-47B1-B19E-7CD38AC59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1AFA93E5-0AB2-449F-981C-47262989A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F420D038-16CA-4B16-A318-BE4707F230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B6881992-BA44-477A-9A3A-2C85632059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A37C29E2-56F0-4AF2-BE0B-AE8FAEFCC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B7472B5E-1716-4589-976F-9D650C891B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622C53F5-52AD-4D33-ACC7-1CD328AE7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C33E5D19-5776-4AD2-87B6-39D56C5E8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EC269BD5-5A4C-4F3A-9ABD-EEEB9F554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2D6EC2F7-C7EB-4125-81B6-FB813B66C3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6E457D9D-3B60-4777-9DE3-6246C0E1B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D8ACBFD9-12E5-478D-B28F-F61BD2220F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5401A00B-E5A4-45EE-A888-6A72497C70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6378C8FC-5AAF-4019-B3EE-03D0700C3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0D3F67BF-3508-4BA8-B1C3-713131C8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743957-1C74-4ED2-B4D8-F56680C62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7B3949-8E85-4FBD-ACDB-5D4F16C1D7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869D17-2F13-4E09-8A88-E0C9E7E555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B6E5E7F-7AB3-4397-963F-A65CB37F3E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8FC841-5235-4FA9-8632-6CC971A9F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16653C5-9CA3-460A-8EF1-B5258F7C13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7C324A0-5397-4A5F-981B-1BF8F6ABA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89F2DB6-110E-4D7A-9B3C-BBAFE39EE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6B364EA-C38A-48DB-8555-CABB06FD4D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2E59699-07E1-4524-82CC-8D26A79DC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5E84E7E-03FC-4383-B15F-2F41741D3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35A8CB5-E4BB-4765-A580-A2DC4545D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7F4EC7C-7CD2-4E43-BE40-784E0FCF21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EEED3F8-DB30-4FEA-8369-7A3E715F77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31368F1-0D64-4A3A-B03D-A291490A93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1A3DC45-B529-4B03-93C9-D20042D5F9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74F4EBC-6E14-4FF2-9ABB-0E6F63FE49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6AAC678-8CA4-4AE4-98AC-0FCA12AE9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839C451F-8066-45ED-AD92-020ED129D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5571FB-FEEF-4610-8E62-FA488B271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89AA2A4-CA61-4A8A-98D6-728C4F844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F8DDE6F-D2B7-4AAC-B523-AFEF06B70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C8AB565-5F76-4FB3-86A0-1038536A19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77619FF-8F8F-4A80-9683-1F1B4EEFCD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C6419EA-27A8-4696-A4BF-C3BCA76DB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9003DF1-FDB5-429F-8E30-1142523FB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3660A44-0704-4F38-AADD-55C93E279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321DCB-E65B-42BB-8EDB-C27A3C7BA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AFDD9B-648F-4727-BCFF-C9AE57228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16D9494-5096-4047-A793-737430E495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F1713FA-B703-405E-A1E1-1E6C9CC44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31830FE-AEEF-475B-AC33-C27213B16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5D0E7FB-8EB4-4D00-A91A-5C814EE6E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0E9E6FF-8E7C-4256-8B11-3C4FB20CD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6954267E-7430-4454-AA57-E5B2F2470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DF2E838-892A-4922-8ABB-ED6F31643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2785C20-D810-4BCE-93A6-354E4FEB2B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9274263-01B7-49F2-8CA1-94C1BC7446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AD460B-6782-4626-B9C6-86A836176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51977A-DA52-4EF5-8B89-65EC2BEA3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E4FB076-876E-482D-8068-99F592923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A772BA1-4DB8-4566-8CA2-EB64769B0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02008E5-7A05-49D9-A327-C3CDC4178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F3208F2-90E2-4841-B829-4262230BE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1CB31C9-A488-4823-81D1-FBBE5DBE9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0747EF8-B5E1-4E38-98DA-B05B53E73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D7A41FE-48C4-41AC-BB3B-45ECC1A2D1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7D06C2A-8679-4593-965F-64CC62C0AF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9D7C0FA-992B-4FEF-9766-5CE405F19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8894F9C-2F60-47B7-93C6-EF9D9F0806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9E072F4-3943-483B-B181-98BE59A9E1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CACE240-9E1F-44DE-889B-92509F841F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21A5E48-DB09-439B-84B1-665CCC27C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2513F55-6382-49F9-8C58-CA67E5FDC7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39FE5444-90A1-47B5-ABF9-CC53CF76AB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A37D930-C5C3-4D63-BEFF-18ECBAD26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B9DA9C7-4C12-4A39-8D77-1DC9151BD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382EE2-8D84-4627-9E04-AD40FB166B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9A3C43-46C5-4EC3-83F7-2E18ADF5B8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6C9C2E0-3D8B-479E-99A9-FBD05481F0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832CC91-83DB-45EC-B8FA-6DBEC950D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FF80A66-5921-4B3C-8921-6644FF7D4F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A35F59-052C-4EE5-AC55-03EF054AEE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2FE2F34-E99E-4F33-A57D-825314940F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0FE362-0A6C-46CE-A58A-2822CC455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B199691-1FB5-4BF6-8DC0-D76E649209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842CE4D-9A3D-4CBA-9F50-7DD77AB6A8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23AF371-5C2B-4EB8-8D0C-50472767F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C8C4F7E-51AF-4372-A03D-FEF26B4E6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8758472-9195-4F45-BD02-EAC83CD027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FD75980-90BE-4DDB-9BE9-0C1CCF94A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170EDE5-0FF8-4E99-9F36-3E771B2119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50227B4-78CB-4185-ABC0-C372A6B8A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5510AA9-978A-4309-8769-0B019BDF4B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C8801CD-A875-4EFF-8416-AD2EAB5719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80BE0F7-9ED9-4599-BD17-EA8D68B92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65BEB3-8526-4931-BE71-664F3086B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BD2F56-49F5-4138-9969-E765CFE66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7FDFC7-3D7A-4730-807A-68987BCF1C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DA2A53-CF67-4E51-9A78-EE13ABEA1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41A210-2B1C-4F0B-90E7-6BC38970F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38D15-D887-4A55-877E-FE64A1DA74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990F3FD-5EF1-42D0-A180-82E53B19B3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DF83509-CEAD-44DB-8691-6DFE2AE51C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BBB25AC-E8F7-4626-85A4-A97653B9B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6B8AFA4-6A97-4C8C-87D3-1615F1579C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38BC210-D5C3-4CEC-A0BA-298145287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941C02-3526-4D1F-8364-23CDA481E6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F827093-11A7-43F0-A031-038E15C53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C9A325C-AF92-4F35-B1A2-9C6FA6948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B7A29A5-AF8C-4056-A05A-CC48A8F9C5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2B75EB7-D3EA-4E05-A35B-1E4F6BF03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DE8A91F-C5E2-4BD5-9777-5713C7533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F1B6B6A-CC1F-4CAC-9FCB-9BF16F2CA9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B0759E1-D236-431B-8867-B46EBDF543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C76D04-40AB-48B7-B4C3-1828E6574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30DF741-F2C4-4E8B-8F1F-AB1D557E2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7A8994F-5BE7-44F0-8CAD-4115F4CB4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D21308E-A04C-4222-9491-B25C585F4C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26C3297-EC68-46FA-BEDF-5063D397C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321387E-DBF0-4462-8D76-022C48838C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8A3A8DC-9A34-4EC0-AB1E-E335766CB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5F28A79-D532-4450-A44D-406520430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D201CB4-0246-4BB9-8597-1C7D092FC0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8E5C13B-7CF5-4CA3-BEF9-A9D618CD8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481A7EB-D5B7-41A9-8DFE-91DBE64FDE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90D1374-0670-4F62-9269-4C3F69693E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BBE9996-8E5C-4CDB-B22C-57788F70A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0D02FB7-4D3A-4AD9-8987-41C39D92D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C4ACA12-25F2-48E7-B920-04175B566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8AA761E-CF10-4D39-83F9-5673729546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ACB2B7D-8E5E-4BD6-8A2C-45238D62BA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F20D832-3B28-4B42-9326-C5411756A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9D9C1D9-172E-4640-8D0E-1BA13C62EE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1008A5-B272-401F-81CD-C747D92C4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3A2FB-2298-4EC1-89B0-0E2A4C4A83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B6694E-0A99-450E-9306-0AE3D93C5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E274D92-7829-418F-B410-7C25907AC3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E8088BF-19B3-456F-951A-5A051E919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C91B1A8-C085-49E5-9633-6BF4261C2D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40060E8-3F82-4879-9877-C248ABB9A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75CA1D6-F892-4455-8C7B-04DF6908A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67774C2-064F-4EB8-A6C4-374AF8592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23A6072-8EF6-41B5-9E47-4A7E15ECAF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82E8960-8AB8-4203-9546-24D9BDBB71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D822B92-F80D-4D1C-BE44-B26264B654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D1058B1-AB58-4EF3-896A-8F8486266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A5F57C7-68FE-4F43-A90E-A83FE6E303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1F616F7-90E1-4057-A0E4-63B45DF966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3C0C8C7-D756-4909-980B-7C75414D6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02857B5-D4FF-48EE-850A-2C462FA51A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7C0300F8-5B58-48BB-8A0E-D749C36FE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F6C1CCA-E4DF-46EF-843B-CD152295D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C84A45-DF50-43A9-B4E1-5D47D529F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C12A25A-477E-4680-8D35-B1BE7D557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2B6BF22-A5D7-489F-A576-87C33CCF1A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6BD706A-C0EE-4C09-A769-7BD024DC11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7EC50E3-E3E5-40F1-9097-E14FB48E18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B06EAC6-172B-42C7-B6CD-913B125604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C7249A0-652B-48CA-8A42-843FEFBE8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33A3B7E-4E30-4DBC-BFDF-9378106FE2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E00333C-EA9C-4D3C-94EC-0C72E36470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84145C-AD1C-41F1-80A2-9D32C47D61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7961902-A80D-4536-A6BF-ECAA935CA5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AE82308-D413-4704-9B46-2833AC4033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EAA6B98-F294-4746-A8FE-F9C4035F7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FB8FAF9-0F8C-4808-A76C-308333F47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6FA8715-CE6F-40E2-B127-AC7E26F5F3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D43B601-E0B9-48BE-9AF8-1A22701D91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9E5694B-E15E-47A6-B844-45696112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FAA04F6-EEC3-4CCD-BFC8-C60FBD10E0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AF044E2-9825-45FF-A73D-2B83A295FA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169116-AFB8-4AB3-8C48-97DBAFD32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EAB859-E8A8-4FBD-B56A-1A7C353322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DB6D183-3C4B-4EDE-BA0B-55BA0F91C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70E6D59-1DD6-4CF4-9234-4BADBFD40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5BB8FE8-20E7-4729-B5C3-A91227022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4BFB454-881E-43B1-8DF4-7D62A9B436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D367D95-6B4E-4F2D-8CAC-A258E1DF8B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0258A66-A10D-4133-95D6-8D04FF4D1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F5A867-AE8B-490D-9C2C-2F1B629E08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6E03A8E-D83E-4CD2-AA11-D909E3472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AF1A1A4-F8AB-435D-A5F2-F2A55B6295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7139F40-C3C2-4D24-A450-7F8AD09CDF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5A364CC-A9A6-4C61-B818-5776A84BE0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D1F4A41-8A7A-4A83-B3B6-6876E05AC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5F2685B-E01C-43D8-BC89-B9C717202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8FF4D46-6F74-40ED-BA7C-755D1BDE97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0E703B0-0301-4E64-B041-FB57E3694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49EBA08-C76A-46F2-A4CF-D158BAC7D0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A9D22FA-0BF5-4AB8-A2BE-3E56D09402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52B011-D553-43C2-8462-BB8BEEAEE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648AD1-6FB0-4016-ABCD-A264873A37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1AB763-909B-4195-B642-D41364FE57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019448D-8B57-49BE-9B8A-7CA796AEA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A12FF90-7B68-4E1B-9305-D4579CB78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356CDD5-7849-49AD-BC13-56ADE0938D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A7C4CE7-9313-4FF8-BCB3-32667C084A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9011C2A-4E86-4CD0-A569-C1515F8AB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B6D83E7-B28D-4F9A-9316-D20E83520A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BC0B92A-CE67-4688-9453-01456E14C3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3FAB2B9-44AD-41F9-A1C1-313287067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542932C-A051-4D22-8D9D-A72F4037EF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5E78682-CDA9-4ABE-9691-44D109E2F7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2E02BF-55D0-4C4F-AC17-D0B3A4BEC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A6EED8F-6312-4EFB-9383-013E66D935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7F09CF7-8153-467B-AA9C-460B58A9B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91D2CCF-87EB-468C-9BDE-BFB73F72F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518EF8E-C478-4EE5-B5A3-3B2BBB479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7474FEC-37A3-4E8E-8D39-4B0B5AB7A3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8CD51C-748B-4060-8057-744D5692DF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691B7E-0C2B-45D9-B1C1-3C0B6DA287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B54B0D6-478B-4EFA-8178-62EF52BDB5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202A413-E758-4AD9-A906-E1CD2B12E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15BB5CD-8CD2-4B55-9158-2CC7C9F6BF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0417EA4-BFC0-46BB-AFCB-D6DBEAE57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D0DF359-B67D-4FEA-AFFC-D204D676B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E0D8D2-56A6-4486-BC91-34997962E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3B4EEEF-2A8B-4B65-AC18-89520B9A8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2E23B79-87B0-423F-B6F6-4FFCA71F29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EDDE5C9-1B7D-44C0-A6E2-0E6DFC54D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0149500-38DE-48C4-8E85-2CE209499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19E6455-B705-41EE-9654-9555614DD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8C60A62-15FB-43CB-BCE8-F342F1C8D2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F91F5A3-C89F-4444-AC92-7BBADCBFD8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A6E4148-3913-4582-B78F-64CB6A3E29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81DFA63-BF1D-421B-B998-CCA11F6FC5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4F9FB7-91AA-42E8-891C-E3F08397B1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86357DA-AA53-4983-9863-960CE1407C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C29125-8853-4956-915F-A53C512C84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24E97FB-2A68-4A0A-AD3E-FD7621258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E2A7F9-5E00-4C97-9F2F-EC49A58C2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E3E8D72-2F33-4977-ACA5-57F3D359FB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63736B8-9B82-4A11-A74A-C16608B262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852BA9-B78A-4686-AC08-EA9BFAE95A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1D78153-D928-43C7-8F44-FF99682EC8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6479A8-E4B7-4DCD-ADDB-BFFA2072B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9FA18EC-E85A-4BE2-83EF-9052563E2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C00C831-EB15-4C52-BA58-D34FB91BCE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30779FC-DE2E-4AA1-8B77-EE884EEA1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39082AA-7B93-4E3B-B7F3-C1DD5C14F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2D9684-2A66-4A67-A6A4-6AD5EE96C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012CB17-CFAA-4FC7-99E8-9B257FBF0C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4D78492-3CB0-4474-8ED1-B7ADC4B5ED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0E0E330-F50C-447D-8358-93A81CD25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234FFA5-E5EF-4809-838D-A80962F04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F49FEB4-A0B1-48B9-B870-C517471EC1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2312DE0-B121-40F3-8BB8-42C2BD68D6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F23A1C-525A-49D8-B417-AFACAB080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2D6CB34-ECCB-4DF8-9106-AB77F0383F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AA2D7ED-04BC-426A-863E-6E7D63A69E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F20C7CE-9107-4182-AA76-D1D08FA588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86D917-BADB-4190-B246-576826E4C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1ADC064-B7C3-4666-ADDE-CF5DB50EBF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E32BBA8-FB57-4522-B92D-765DDA4A8E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ADAFD48-3FB0-4A8E-A1E8-D2401C57BD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2306E09-0EE8-4396-9C3D-13791CB596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70C2A31-BB89-4B7A-AF5C-CCBBEEF52F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B588659-4990-4291-822D-F14B3F2073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9A5883C-74F0-4B1A-8D61-AD11906DC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6FE0EF6-70CD-431E-AB8E-526D40C715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50BEB00-037A-47DC-9AC5-9152A8999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1C0E0C5-7661-412E-A7B3-9189066B49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F310B8FC-F4CC-4E51-804A-CE792AB5A5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9F198FF-9C3C-42CD-82FA-75211A60D3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B71B8ABA-23E6-4F78-8046-B1B65435C8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F4A7289-A02B-4C06-8D0B-FBFAE0459A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eljko%20Samardzic\Desktop\vssp\ankete%20vssp\mb%202017%202018%20(version%201).xl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15"/>
      <sheetName val="VV16"/>
      <sheetName val="VV17"/>
      <sheetName val="VV18"/>
      <sheetName val="VV19"/>
      <sheetName val="Sheet13"/>
    </sheetNames>
    <sheetDataSet>
      <sheetData sheetId="0"/>
      <sheetData sheetId="1"/>
      <sheetData sheetId="2"/>
      <sheetData sheetId="3">
        <row r="103">
          <cell r="O103">
            <v>0.5</v>
          </cell>
          <cell r="P103">
            <v>0.35714285714285715</v>
          </cell>
          <cell r="Q103">
            <v>0.14285714285714285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topLeftCell="B1" workbookViewId="0">
      <selection activeCell="E56" sqref="E56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48.75" customHeight="1" x14ac:dyDescent="0.25">
      <c r="B2" s="2" t="s">
        <v>58</v>
      </c>
      <c r="C2" s="3" t="s">
        <v>0</v>
      </c>
      <c r="D2" s="37">
        <v>2</v>
      </c>
      <c r="E2" s="37" t="s">
        <v>56</v>
      </c>
      <c r="F2" s="4" t="s">
        <v>1</v>
      </c>
      <c r="G2" s="48" t="s">
        <v>43</v>
      </c>
      <c r="H2" s="49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2</v>
      </c>
      <c r="I5" s="7">
        <f>SUM(D5:H5)</f>
        <v>8</v>
      </c>
      <c r="J5" s="8"/>
      <c r="M5" s="50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3</v>
      </c>
      <c r="S5" s="10">
        <v>4</v>
      </c>
      <c r="T5" s="10">
        <f>SUM(O5:S5)</f>
        <v>8</v>
      </c>
      <c r="U5" s="11"/>
    </row>
    <row r="6" spans="2:21" x14ac:dyDescent="0.25">
      <c r="B6" s="47"/>
      <c r="C6" s="6" t="s">
        <v>13</v>
      </c>
      <c r="D6" s="12">
        <f>D5/I5</f>
        <v>0</v>
      </c>
      <c r="E6" s="12">
        <f>E5/I5</f>
        <v>0</v>
      </c>
      <c r="F6" s="12">
        <f>F5/I5</f>
        <v>0.375</v>
      </c>
      <c r="G6" s="12">
        <f>G5/I5</f>
        <v>0.375</v>
      </c>
      <c r="H6" s="12">
        <f>H5/I5</f>
        <v>0.25</v>
      </c>
      <c r="I6" s="12">
        <f>I5/I5</f>
        <v>1</v>
      </c>
      <c r="J6" s="8"/>
      <c r="M6" s="51"/>
      <c r="N6" s="9" t="s">
        <v>14</v>
      </c>
      <c r="O6" s="13">
        <f>O5/T5</f>
        <v>0</v>
      </c>
      <c r="P6" s="13">
        <f>P5/T5</f>
        <v>0</v>
      </c>
      <c r="Q6" s="13">
        <f>Q5/T5</f>
        <v>0.125</v>
      </c>
      <c r="R6" s="13">
        <f>R5/T5</f>
        <v>0.375</v>
      </c>
      <c r="S6" s="13">
        <f>S5/T5</f>
        <v>0.5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7">
        <v>0</v>
      </c>
      <c r="E7" s="7">
        <v>0</v>
      </c>
      <c r="F7" s="7">
        <v>2</v>
      </c>
      <c r="G7" s="7">
        <v>3</v>
      </c>
      <c r="H7" s="7">
        <v>3</v>
      </c>
      <c r="I7" s="7">
        <f>SUM(D7:H7)</f>
        <v>8</v>
      </c>
      <c r="J7" s="8"/>
      <c r="M7" s="50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4</v>
      </c>
      <c r="S7" s="10">
        <v>3</v>
      </c>
      <c r="T7" s="10">
        <f>SUM(O7:S7)</f>
        <v>8</v>
      </c>
      <c r="U7" s="11"/>
    </row>
    <row r="8" spans="2:21" x14ac:dyDescent="0.25">
      <c r="B8" s="47"/>
      <c r="C8" s="6" t="s">
        <v>15</v>
      </c>
      <c r="D8" s="12">
        <f>D7/I7</f>
        <v>0</v>
      </c>
      <c r="E8" s="12">
        <f>E7/I7</f>
        <v>0</v>
      </c>
      <c r="F8" s="12">
        <f>F7/I7</f>
        <v>0.25</v>
      </c>
      <c r="G8" s="12">
        <f>G7/I7</f>
        <v>0.375</v>
      </c>
      <c r="H8" s="12">
        <f>H7/I7</f>
        <v>0.375</v>
      </c>
      <c r="I8" s="12">
        <f>I7/I7</f>
        <v>1</v>
      </c>
      <c r="J8" s="8"/>
      <c r="M8" s="51"/>
      <c r="N8" s="9" t="s">
        <v>16</v>
      </c>
      <c r="O8" s="13">
        <f>O7/T7</f>
        <v>0</v>
      </c>
      <c r="P8" s="13">
        <f>P7/T7</f>
        <v>0</v>
      </c>
      <c r="Q8" s="13">
        <f>Q7/T7</f>
        <v>0.125</v>
      </c>
      <c r="R8" s="13">
        <f>R7/T7</f>
        <v>0.5</v>
      </c>
      <c r="S8" s="13">
        <f>S7/T7</f>
        <v>0.375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7">
        <v>0</v>
      </c>
      <c r="E9" s="7">
        <v>1</v>
      </c>
      <c r="F9" s="7">
        <v>1</v>
      </c>
      <c r="G9" s="7">
        <v>3</v>
      </c>
      <c r="H9" s="7">
        <v>3</v>
      </c>
      <c r="I9" s="7">
        <f>SUM(D9:H9)</f>
        <v>8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7</v>
      </c>
      <c r="S9" s="16">
        <f>S5+S7</f>
        <v>7</v>
      </c>
      <c r="T9" s="16">
        <f>SUM(O9:S9)</f>
        <v>16</v>
      </c>
    </row>
    <row r="10" spans="2:21" ht="15" x14ac:dyDescent="0.25">
      <c r="B10" s="47"/>
      <c r="C10" s="14" t="s">
        <v>17</v>
      </c>
      <c r="D10" s="12">
        <f>D9/I9</f>
        <v>0</v>
      </c>
      <c r="E10" s="12">
        <f>E9/I9</f>
        <v>0.125</v>
      </c>
      <c r="F10" s="12">
        <f>F9/I9</f>
        <v>0.125</v>
      </c>
      <c r="G10" s="12">
        <f>G9/I9</f>
        <v>0.375</v>
      </c>
      <c r="H10" s="12">
        <f>H9/I9</f>
        <v>0.375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0.125</v>
      </c>
      <c r="R10" s="18">
        <f>R9/T9</f>
        <v>0.4375</v>
      </c>
      <c r="S10" s="18">
        <f>S9/T9</f>
        <v>0.4375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9</v>
      </c>
      <c r="H11" s="16">
        <f>H5+H7+H9</f>
        <v>8</v>
      </c>
      <c r="I11" s="20">
        <f>SUM(D11:H11)</f>
        <v>24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4.1666666666666664E-2</v>
      </c>
      <c r="F12" s="18">
        <f>F11/I11</f>
        <v>0.25</v>
      </c>
      <c r="G12" s="18">
        <f>G11/I11</f>
        <v>0.375</v>
      </c>
      <c r="H12" s="18">
        <f>H11/I11</f>
        <v>0.33333333333333331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22">
        <v>8</v>
      </c>
      <c r="E53" s="22">
        <v>0</v>
      </c>
      <c r="F53" s="22">
        <f>SUM(D53:E53)</f>
        <v>8</v>
      </c>
      <c r="G53" s="23"/>
      <c r="M53" s="44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2</v>
      </c>
      <c r="S53" s="25">
        <v>5</v>
      </c>
      <c r="T53" s="25">
        <f>SUM(O53:S53)</f>
        <v>8</v>
      </c>
      <c r="U53" s="26"/>
    </row>
    <row r="54" spans="2:21" ht="42.75" x14ac:dyDescent="0.25">
      <c r="B54" s="43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0</v>
      </c>
      <c r="Q54" s="28">
        <f>Q53/T53</f>
        <v>0.125</v>
      </c>
      <c r="R54" s="28">
        <f>R53/T53</f>
        <v>0.25</v>
      </c>
      <c r="S54" s="28">
        <f>S53/T53</f>
        <v>0.625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22">
        <v>8</v>
      </c>
      <c r="E55" s="22">
        <v>0</v>
      </c>
      <c r="F55" s="22">
        <f>SUM(D55:E55)</f>
        <v>8</v>
      </c>
      <c r="G55" s="23"/>
      <c r="M55" s="44">
        <v>2</v>
      </c>
      <c r="N55" s="24" t="s">
        <v>27</v>
      </c>
      <c r="O55" s="25">
        <v>0</v>
      </c>
      <c r="P55" s="25">
        <v>0</v>
      </c>
      <c r="Q55" s="25">
        <v>0</v>
      </c>
      <c r="R55" s="25">
        <v>5</v>
      </c>
      <c r="S55" s="25">
        <v>3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5"/>
      <c r="N56" s="24" t="s">
        <v>27</v>
      </c>
      <c r="O56" s="28">
        <f>O55/T55</f>
        <v>0</v>
      </c>
      <c r="P56" s="28">
        <f>P55/T55</f>
        <v>0</v>
      </c>
      <c r="Q56" s="28">
        <f>Q55/T55</f>
        <v>0</v>
      </c>
      <c r="R56" s="28">
        <f>R55/T55</f>
        <v>0.625</v>
      </c>
      <c r="S56" s="28">
        <f>S55/T55</f>
        <v>0.375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16</v>
      </c>
      <c r="E57" s="16">
        <f>E53+E55</f>
        <v>0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1</v>
      </c>
      <c r="R57" s="16">
        <f>R53+R55</f>
        <v>7</v>
      </c>
      <c r="S57" s="16">
        <f>S53+S55</f>
        <v>8</v>
      </c>
      <c r="T57" s="16">
        <f>SUM(O57:S57)</f>
        <v>16</v>
      </c>
    </row>
    <row r="58" spans="2:21" ht="15" x14ac:dyDescent="0.25">
      <c r="C58" s="17" t="s">
        <v>19</v>
      </c>
      <c r="D58" s="18">
        <f>D57/F57</f>
        <v>1</v>
      </c>
      <c r="E58" s="18">
        <f>E57/F57</f>
        <v>0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6.25E-2</v>
      </c>
      <c r="R58" s="18">
        <f>R57/T57</f>
        <v>0.4375</v>
      </c>
      <c r="S58" s="18">
        <f>S57/T57</f>
        <v>0.5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6</v>
      </c>
      <c r="H101" s="30">
        <v>1</v>
      </c>
      <c r="I101" s="30">
        <f>SUM(D101:H101)</f>
        <v>8</v>
      </c>
      <c r="J101" s="31"/>
      <c r="M101" s="32">
        <v>1</v>
      </c>
      <c r="N101" s="33" t="s">
        <v>34</v>
      </c>
      <c r="O101" s="34">
        <v>3</v>
      </c>
      <c r="P101" s="34">
        <v>4</v>
      </c>
      <c r="Q101" s="34">
        <v>1</v>
      </c>
      <c r="R101" s="34">
        <f>SUM(O101:Q101)</f>
        <v>8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0.125</v>
      </c>
      <c r="G102" s="35">
        <f>G101/I101</f>
        <v>0.75</v>
      </c>
      <c r="H102" s="35">
        <f>H101/I101</f>
        <v>0.125</v>
      </c>
      <c r="I102" s="35">
        <f>I101/I101</f>
        <v>1</v>
      </c>
      <c r="J102" s="31"/>
      <c r="N102" s="15" t="s">
        <v>18</v>
      </c>
      <c r="O102" s="16">
        <f>O101</f>
        <v>3</v>
      </c>
      <c r="P102" s="16">
        <f>P101</f>
        <v>4</v>
      </c>
      <c r="Q102" s="16">
        <f>Q101</f>
        <v>1</v>
      </c>
      <c r="R102" s="16">
        <f>SUM(O102:Q102)</f>
        <v>8</v>
      </c>
    </row>
    <row r="103" spans="2:19" ht="15" x14ac:dyDescent="0.25">
      <c r="B103" s="40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5</v>
      </c>
      <c r="H103" s="30">
        <v>1</v>
      </c>
      <c r="I103" s="30">
        <f>SUM(D103:H103)</f>
        <v>8</v>
      </c>
      <c r="J103" s="31"/>
      <c r="N103" s="17" t="s">
        <v>19</v>
      </c>
      <c r="O103" s="18">
        <f>O102/R102</f>
        <v>0.375</v>
      </c>
      <c r="P103" s="18">
        <f>P102/R102</f>
        <v>0.5</v>
      </c>
      <c r="Q103" s="18">
        <f>Q102/R102</f>
        <v>0.125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0.625</v>
      </c>
      <c r="H104" s="35">
        <f>H103/I103</f>
        <v>0.125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5</v>
      </c>
      <c r="H105" s="30">
        <v>2</v>
      </c>
      <c r="I105" s="30">
        <f>SUM(D105:H105)</f>
        <v>8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</v>
      </c>
      <c r="F106" s="35">
        <f>F105/I105</f>
        <v>0.125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30">
        <v>0</v>
      </c>
      <c r="E107" s="30">
        <v>0</v>
      </c>
      <c r="F107" s="30">
        <v>0</v>
      </c>
      <c r="G107" s="30">
        <v>5</v>
      </c>
      <c r="H107" s="30">
        <v>3</v>
      </c>
      <c r="I107" s="30">
        <f>SUM(D107:H107)</f>
        <v>8</v>
      </c>
      <c r="J107" s="31"/>
    </row>
    <row r="108" spans="2:19" x14ac:dyDescent="0.25">
      <c r="B108" s="41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</v>
      </c>
      <c r="G108" s="35">
        <f>G107/I107</f>
        <v>0.625</v>
      </c>
      <c r="H108" s="35">
        <f>H107/I107</f>
        <v>0.375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0</v>
      </c>
      <c r="E109" s="36">
        <f>E101+E103+E105+E107</f>
        <v>1</v>
      </c>
      <c r="F109" s="36">
        <f>F101+F103+F105+F107</f>
        <v>3</v>
      </c>
      <c r="G109" s="36">
        <f>G101+G103+G105+G107</f>
        <v>21</v>
      </c>
      <c r="H109" s="36">
        <f>H101+H103+H105+H107</f>
        <v>7</v>
      </c>
      <c r="I109" s="36">
        <f>SUM(D109:H109)</f>
        <v>32</v>
      </c>
    </row>
    <row r="110" spans="2:19" ht="15" x14ac:dyDescent="0.25">
      <c r="C110" s="17" t="s">
        <v>19</v>
      </c>
      <c r="D110" s="18">
        <f>D109/I109</f>
        <v>0</v>
      </c>
      <c r="E110" s="18">
        <f>E109/I109</f>
        <v>3.125E-2</v>
      </c>
      <c r="F110" s="18">
        <f>F109/I109</f>
        <v>9.375E-2</v>
      </c>
      <c r="G110" s="18">
        <f>G109/I109</f>
        <v>0.65625</v>
      </c>
      <c r="H110" s="18">
        <f>H109/I109</f>
        <v>0.21875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workbookViewId="0">
      <selection activeCell="G2" sqref="G2:H2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48.75" customHeight="1" x14ac:dyDescent="0.25">
      <c r="B2" s="2" t="s">
        <v>58</v>
      </c>
      <c r="C2" s="3" t="s">
        <v>0</v>
      </c>
      <c r="D2" s="37">
        <v>2</v>
      </c>
      <c r="E2" s="37" t="s">
        <v>56</v>
      </c>
      <c r="F2" s="4" t="s">
        <v>1</v>
      </c>
      <c r="G2" s="48" t="s">
        <v>59</v>
      </c>
      <c r="H2" s="49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7">
        <v>0</v>
      </c>
      <c r="E5" s="7">
        <v>0</v>
      </c>
      <c r="F5" s="7">
        <v>2</v>
      </c>
      <c r="G5" s="7">
        <v>3</v>
      </c>
      <c r="H5" s="7">
        <v>3</v>
      </c>
      <c r="I5" s="7">
        <f>SUM(D5:H5)</f>
        <v>8</v>
      </c>
      <c r="J5" s="8"/>
      <c r="M5" s="50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3</v>
      </c>
      <c r="T5" s="10">
        <f>SUM(O5:S5)</f>
        <v>8</v>
      </c>
      <c r="U5" s="11"/>
    </row>
    <row r="6" spans="2:21" x14ac:dyDescent="0.25">
      <c r="B6" s="47"/>
      <c r="C6" s="6" t="s">
        <v>13</v>
      </c>
      <c r="D6" s="12">
        <f>D5/I5</f>
        <v>0</v>
      </c>
      <c r="E6" s="12">
        <f>E5/I5</f>
        <v>0</v>
      </c>
      <c r="F6" s="12">
        <f>F5/I5</f>
        <v>0.25</v>
      </c>
      <c r="G6" s="12">
        <f>G5/I5</f>
        <v>0.375</v>
      </c>
      <c r="H6" s="12">
        <f>H5/I5</f>
        <v>0.375</v>
      </c>
      <c r="I6" s="12">
        <f>I5/I5</f>
        <v>1</v>
      </c>
      <c r="J6" s="8"/>
      <c r="M6" s="51"/>
      <c r="N6" s="9" t="s">
        <v>14</v>
      </c>
      <c r="O6" s="13">
        <f>O5/T5</f>
        <v>0</v>
      </c>
      <c r="P6" s="13">
        <f>P5/T5</f>
        <v>0</v>
      </c>
      <c r="Q6" s="13">
        <f>Q5/T5</f>
        <v>0.25</v>
      </c>
      <c r="R6" s="13">
        <f>R5/T5</f>
        <v>0.375</v>
      </c>
      <c r="S6" s="13">
        <f>S5/T5</f>
        <v>0.375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7">
        <v>0</v>
      </c>
      <c r="E7" s="7">
        <v>0</v>
      </c>
      <c r="F7" s="7">
        <v>2</v>
      </c>
      <c r="G7" s="7">
        <v>4</v>
      </c>
      <c r="H7" s="7">
        <v>2</v>
      </c>
      <c r="I7" s="7">
        <f>SUM(D7:H7)</f>
        <v>8</v>
      </c>
      <c r="J7" s="8"/>
      <c r="M7" s="50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4</v>
      </c>
      <c r="S7" s="10">
        <v>3</v>
      </c>
      <c r="T7" s="10">
        <f>SUM(O7:S7)</f>
        <v>8</v>
      </c>
      <c r="U7" s="11"/>
    </row>
    <row r="8" spans="2:21" x14ac:dyDescent="0.25">
      <c r="B8" s="47"/>
      <c r="C8" s="6" t="s">
        <v>15</v>
      </c>
      <c r="D8" s="12">
        <f>D7/I7</f>
        <v>0</v>
      </c>
      <c r="E8" s="12">
        <f>E7/I7</f>
        <v>0</v>
      </c>
      <c r="F8" s="12">
        <f>F7/I7</f>
        <v>0.25</v>
      </c>
      <c r="G8" s="12">
        <f>G7/I7</f>
        <v>0.5</v>
      </c>
      <c r="H8" s="12">
        <f>H7/I7</f>
        <v>0.25</v>
      </c>
      <c r="I8" s="12">
        <f>I7/I7</f>
        <v>1</v>
      </c>
      <c r="J8" s="8"/>
      <c r="M8" s="51"/>
      <c r="N8" s="9" t="s">
        <v>16</v>
      </c>
      <c r="O8" s="13">
        <f>O7/T7</f>
        <v>0</v>
      </c>
      <c r="P8" s="13">
        <f>P7/T7</f>
        <v>0</v>
      </c>
      <c r="Q8" s="13">
        <f>Q7/T7</f>
        <v>0.125</v>
      </c>
      <c r="R8" s="13">
        <f>R7/T7</f>
        <v>0.5</v>
      </c>
      <c r="S8" s="13">
        <f>S7/T7</f>
        <v>0.375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7">
        <v>0</v>
      </c>
      <c r="E9" s="7">
        <v>1</v>
      </c>
      <c r="F9" s="7">
        <v>1</v>
      </c>
      <c r="G9" s="7">
        <v>4</v>
      </c>
      <c r="H9" s="7">
        <v>2</v>
      </c>
      <c r="I9" s="7">
        <f>SUM(D9:H9)</f>
        <v>8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7</v>
      </c>
      <c r="S9" s="16">
        <f>S5+S7</f>
        <v>6</v>
      </c>
      <c r="T9" s="16">
        <f>SUM(O9:S9)</f>
        <v>16</v>
      </c>
    </row>
    <row r="10" spans="2:21" ht="15" x14ac:dyDescent="0.25">
      <c r="B10" s="47"/>
      <c r="C10" s="14" t="s">
        <v>17</v>
      </c>
      <c r="D10" s="12">
        <f>D9/I9</f>
        <v>0</v>
      </c>
      <c r="E10" s="12">
        <f>E9/I9</f>
        <v>0.125</v>
      </c>
      <c r="F10" s="12">
        <f>F9/I9</f>
        <v>0.125</v>
      </c>
      <c r="G10" s="12">
        <f>G9/I9</f>
        <v>0.5</v>
      </c>
      <c r="H10" s="12">
        <f>H9/I9</f>
        <v>0.25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0.1875</v>
      </c>
      <c r="R10" s="18">
        <f>R9/T9</f>
        <v>0.4375</v>
      </c>
      <c r="S10" s="18">
        <f>S9/T9</f>
        <v>0.375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11</v>
      </c>
      <c r="H11" s="16">
        <f>H5+H7+H9</f>
        <v>7</v>
      </c>
      <c r="I11" s="20">
        <f>SUM(D11:H11)</f>
        <v>24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4.1666666666666664E-2</v>
      </c>
      <c r="F12" s="18">
        <f>F11/I11</f>
        <v>0.20833333333333334</v>
      </c>
      <c r="G12" s="18">
        <f>G11/I11</f>
        <v>0.45833333333333331</v>
      </c>
      <c r="H12" s="18">
        <f>H11/I11</f>
        <v>0.29166666666666669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22">
        <v>8</v>
      </c>
      <c r="E53" s="22">
        <v>0</v>
      </c>
      <c r="F53" s="22">
        <f>SUM(D53:E53)</f>
        <v>8</v>
      </c>
      <c r="G53" s="23"/>
      <c r="M53" s="44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4</v>
      </c>
      <c r="S53" s="25">
        <v>3</v>
      </c>
      <c r="T53" s="25">
        <f>SUM(O53:S53)</f>
        <v>8</v>
      </c>
      <c r="U53" s="26"/>
    </row>
    <row r="54" spans="2:21" ht="42.75" x14ac:dyDescent="0.25">
      <c r="B54" s="43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0</v>
      </c>
      <c r="Q54" s="28">
        <f>Q53/T53</f>
        <v>0.125</v>
      </c>
      <c r="R54" s="28">
        <f>R53/T53</f>
        <v>0.5</v>
      </c>
      <c r="S54" s="28">
        <f>S53/T53</f>
        <v>0.375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22">
        <v>8</v>
      </c>
      <c r="E55" s="22">
        <v>0</v>
      </c>
      <c r="F55" s="22">
        <f>SUM(D55:E55)</f>
        <v>8</v>
      </c>
      <c r="G55" s="23"/>
      <c r="M55" s="44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3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5"/>
      <c r="N56" s="24" t="s">
        <v>27</v>
      </c>
      <c r="O56" s="28">
        <f>O55/T55</f>
        <v>0</v>
      </c>
      <c r="P56" s="28">
        <f>P55/T55</f>
        <v>0</v>
      </c>
      <c r="Q56" s="28">
        <f>Q55/T55</f>
        <v>0.25</v>
      </c>
      <c r="R56" s="28">
        <f>R55/T55</f>
        <v>0.375</v>
      </c>
      <c r="S56" s="28">
        <f>S55/T55</f>
        <v>0.375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16</v>
      </c>
      <c r="E57" s="16">
        <f>E53+E55</f>
        <v>0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7</v>
      </c>
      <c r="S57" s="16">
        <f>S53+S55</f>
        <v>6</v>
      </c>
      <c r="T57" s="16">
        <f>SUM(O57:S57)</f>
        <v>16</v>
      </c>
    </row>
    <row r="58" spans="2:21" ht="15" x14ac:dyDescent="0.25">
      <c r="C58" s="17" t="s">
        <v>19</v>
      </c>
      <c r="D58" s="18">
        <f>D57/F57</f>
        <v>1</v>
      </c>
      <c r="E58" s="18">
        <f>E57/F57</f>
        <v>0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0.1875</v>
      </c>
      <c r="R58" s="18">
        <f>R57/T57</f>
        <v>0.4375</v>
      </c>
      <c r="S58" s="18">
        <f>S57/T57</f>
        <v>0.375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2</v>
      </c>
      <c r="I101" s="30">
        <f>SUM(D101:H101)</f>
        <v>8</v>
      </c>
      <c r="J101" s="31"/>
      <c r="M101" s="32">
        <v>1</v>
      </c>
      <c r="N101" s="33" t="s">
        <v>34</v>
      </c>
      <c r="O101" s="34">
        <v>3</v>
      </c>
      <c r="P101" s="34">
        <v>3</v>
      </c>
      <c r="Q101" s="34">
        <v>2</v>
      </c>
      <c r="R101" s="34">
        <f>SUM(O101:Q101)</f>
        <v>8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18</v>
      </c>
      <c r="O102" s="16">
        <f>O101</f>
        <v>3</v>
      </c>
      <c r="P102" s="16">
        <f>P101</f>
        <v>3</v>
      </c>
      <c r="Q102" s="16">
        <f>Q101</f>
        <v>2</v>
      </c>
      <c r="R102" s="16">
        <f>SUM(O102:Q102)</f>
        <v>8</v>
      </c>
    </row>
    <row r="103" spans="2:19" ht="15" x14ac:dyDescent="0.25">
      <c r="B103" s="40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2</v>
      </c>
      <c r="I103" s="30">
        <f>SUM(D103:H103)</f>
        <v>8</v>
      </c>
      <c r="J103" s="31"/>
      <c r="N103" s="17" t="s">
        <v>19</v>
      </c>
      <c r="O103" s="18">
        <f>O102/R102</f>
        <v>0.375</v>
      </c>
      <c r="P103" s="18">
        <f>P102/R102</f>
        <v>0.375</v>
      </c>
      <c r="Q103" s="18">
        <f>Q102/R102</f>
        <v>0.25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0.5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5</v>
      </c>
      <c r="H105" s="30">
        <v>2</v>
      </c>
      <c r="I105" s="30">
        <f>SUM(D105:H105)</f>
        <v>8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0.125</v>
      </c>
      <c r="F106" s="35">
        <f>F105/I105</f>
        <v>0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30">
        <v>1</v>
      </c>
      <c r="E107" s="30">
        <v>1</v>
      </c>
      <c r="F107" s="30">
        <v>3</v>
      </c>
      <c r="G107" s="30">
        <v>2</v>
      </c>
      <c r="H107" s="30">
        <v>1</v>
      </c>
      <c r="I107" s="30">
        <f>SUM(D107:H107)</f>
        <v>8</v>
      </c>
      <c r="J107" s="31"/>
    </row>
    <row r="108" spans="2:19" x14ac:dyDescent="0.25">
      <c r="B108" s="41"/>
      <c r="C108" s="29" t="s">
        <v>37</v>
      </c>
      <c r="D108" s="35">
        <f>D107/I107</f>
        <v>0.125</v>
      </c>
      <c r="E108" s="35">
        <f>E107/I107</f>
        <v>0.125</v>
      </c>
      <c r="F108" s="35">
        <f>F107/I107</f>
        <v>0.375</v>
      </c>
      <c r="G108" s="35">
        <f>G107/I107</f>
        <v>0.25</v>
      </c>
      <c r="H108" s="35">
        <f>H107/I107</f>
        <v>0.125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6</v>
      </c>
      <c r="G109" s="36">
        <f>G101+G103+G105+G107</f>
        <v>15</v>
      </c>
      <c r="H109" s="36">
        <f>H101+H103+H105+H107</f>
        <v>7</v>
      </c>
      <c r="I109" s="36">
        <f>SUM(D109:H109)</f>
        <v>32</v>
      </c>
    </row>
    <row r="110" spans="2:19" ht="15" x14ac:dyDescent="0.25">
      <c r="C110" s="17" t="s">
        <v>19</v>
      </c>
      <c r="D110" s="18">
        <f>D109/I109</f>
        <v>3.125E-2</v>
      </c>
      <c r="E110" s="18">
        <f>E109/I109</f>
        <v>9.375E-2</v>
      </c>
      <c r="F110" s="18">
        <f>F109/I109</f>
        <v>0.1875</v>
      </c>
      <c r="G110" s="18">
        <f>G109/I109</f>
        <v>0.46875</v>
      </c>
      <c r="H110" s="18">
        <f>H109/I109</f>
        <v>0.21875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workbookViewId="0">
      <selection activeCell="G2" sqref="G2:H2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58</v>
      </c>
      <c r="C2" s="3" t="s">
        <v>0</v>
      </c>
      <c r="D2" s="37">
        <v>2</v>
      </c>
      <c r="E2" s="37" t="s">
        <v>56</v>
      </c>
      <c r="F2" s="4" t="s">
        <v>1</v>
      </c>
      <c r="G2" s="52" t="s">
        <v>60</v>
      </c>
      <c r="H2" s="52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7">
        <v>0</v>
      </c>
      <c r="E5" s="7">
        <v>0</v>
      </c>
      <c r="F5" s="7">
        <v>2</v>
      </c>
      <c r="G5" s="7">
        <v>3</v>
      </c>
      <c r="H5" s="7">
        <v>3</v>
      </c>
      <c r="I5" s="7">
        <f>SUM(D5:H5)</f>
        <v>8</v>
      </c>
      <c r="J5" s="8"/>
      <c r="M5" s="50">
        <v>1</v>
      </c>
      <c r="N5" s="9" t="s">
        <v>14</v>
      </c>
      <c r="O5" s="10">
        <v>0</v>
      </c>
      <c r="P5" s="10">
        <v>0</v>
      </c>
      <c r="Q5" s="10">
        <v>3</v>
      </c>
      <c r="R5" s="10">
        <v>3</v>
      </c>
      <c r="S5" s="10">
        <v>2</v>
      </c>
      <c r="T5" s="10">
        <f>SUM(O5:S5)</f>
        <v>8</v>
      </c>
      <c r="U5" s="11"/>
    </row>
    <row r="6" spans="2:21" x14ac:dyDescent="0.25">
      <c r="B6" s="47"/>
      <c r="C6" s="6" t="s">
        <v>13</v>
      </c>
      <c r="D6" s="12">
        <f>D5/I5</f>
        <v>0</v>
      </c>
      <c r="E6" s="12">
        <f>E5/I5</f>
        <v>0</v>
      </c>
      <c r="F6" s="12">
        <f>F5/I5</f>
        <v>0.25</v>
      </c>
      <c r="G6" s="12">
        <f>G5/I5</f>
        <v>0.375</v>
      </c>
      <c r="H6" s="12">
        <f>H5/I5</f>
        <v>0.375</v>
      </c>
      <c r="I6" s="12">
        <f>I5/I5</f>
        <v>1</v>
      </c>
      <c r="J6" s="8"/>
      <c r="M6" s="51"/>
      <c r="N6" s="9" t="s">
        <v>14</v>
      </c>
      <c r="O6" s="13">
        <f>O5/T5</f>
        <v>0</v>
      </c>
      <c r="P6" s="13">
        <f>P5/T5</f>
        <v>0</v>
      </c>
      <c r="Q6" s="13">
        <f>Q5/T5</f>
        <v>0.375</v>
      </c>
      <c r="R6" s="13">
        <f>R5/T5</f>
        <v>0.375</v>
      </c>
      <c r="S6" s="13">
        <f>S5/T5</f>
        <v>0.25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7">
        <v>0</v>
      </c>
      <c r="E7" s="7">
        <v>0</v>
      </c>
      <c r="F7" s="7">
        <v>2</v>
      </c>
      <c r="G7" s="7">
        <v>4</v>
      </c>
      <c r="H7" s="7">
        <v>2</v>
      </c>
      <c r="I7" s="7">
        <f>SUM(D7:H7)</f>
        <v>8</v>
      </c>
      <c r="J7" s="8"/>
      <c r="M7" s="50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3</v>
      </c>
      <c r="S7" s="10">
        <v>2</v>
      </c>
      <c r="T7" s="10">
        <f>SUM(O7:S7)</f>
        <v>8</v>
      </c>
      <c r="U7" s="11"/>
    </row>
    <row r="8" spans="2:21" x14ac:dyDescent="0.25">
      <c r="B8" s="47"/>
      <c r="C8" s="6" t="s">
        <v>15</v>
      </c>
      <c r="D8" s="12">
        <f>D7/I7</f>
        <v>0</v>
      </c>
      <c r="E8" s="12">
        <f>E7/I7</f>
        <v>0</v>
      </c>
      <c r="F8" s="12">
        <f>F7/I7</f>
        <v>0.25</v>
      </c>
      <c r="G8" s="12">
        <f>G7/I7</f>
        <v>0.5</v>
      </c>
      <c r="H8" s="12">
        <f>H7/I7</f>
        <v>0.25</v>
      </c>
      <c r="I8" s="12">
        <f>I7/I7</f>
        <v>1</v>
      </c>
      <c r="J8" s="8"/>
      <c r="M8" s="51"/>
      <c r="N8" s="9" t="s">
        <v>16</v>
      </c>
      <c r="O8" s="13">
        <f>O7/T7</f>
        <v>0</v>
      </c>
      <c r="P8" s="13">
        <f>P7/T7</f>
        <v>0</v>
      </c>
      <c r="Q8" s="13">
        <f>Q7/T7</f>
        <v>0.375</v>
      </c>
      <c r="R8" s="13">
        <f>R7/T7</f>
        <v>0.375</v>
      </c>
      <c r="S8" s="13">
        <f>S7/T7</f>
        <v>0.25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7">
        <v>0</v>
      </c>
      <c r="E9" s="7">
        <v>1</v>
      </c>
      <c r="F9" s="7">
        <v>1</v>
      </c>
      <c r="G9" s="7">
        <v>4</v>
      </c>
      <c r="H9" s="7">
        <v>2</v>
      </c>
      <c r="I9" s="7">
        <f>SUM(D9:H9)</f>
        <v>8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6</v>
      </c>
      <c r="R9" s="16">
        <f>R5+R7</f>
        <v>6</v>
      </c>
      <c r="S9" s="16">
        <f>S5+S7</f>
        <v>4</v>
      </c>
      <c r="T9" s="16">
        <f>SUM(O9:S9)</f>
        <v>16</v>
      </c>
    </row>
    <row r="10" spans="2:21" ht="15" x14ac:dyDescent="0.25">
      <c r="B10" s="47"/>
      <c r="C10" s="14" t="s">
        <v>17</v>
      </c>
      <c r="D10" s="12">
        <f>D9/I9</f>
        <v>0</v>
      </c>
      <c r="E10" s="12">
        <f>E9/I9</f>
        <v>0.125</v>
      </c>
      <c r="F10" s="12">
        <f>F9/I9</f>
        <v>0.125</v>
      </c>
      <c r="G10" s="12">
        <f>G9/I9</f>
        <v>0.5</v>
      </c>
      <c r="H10" s="12">
        <f>H9/I9</f>
        <v>0.25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0.375</v>
      </c>
      <c r="R10" s="18">
        <f>R9/T9</f>
        <v>0.375</v>
      </c>
      <c r="S10" s="18">
        <f>S9/T9</f>
        <v>0.25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11</v>
      </c>
      <c r="H11" s="16">
        <f>H5+H7+H9</f>
        <v>7</v>
      </c>
      <c r="I11" s="20">
        <f>SUM(D11:H11)</f>
        <v>24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4.1666666666666664E-2</v>
      </c>
      <c r="F12" s="18">
        <f>F11/I11</f>
        <v>0.20833333333333334</v>
      </c>
      <c r="G12" s="18">
        <f>G11/I11</f>
        <v>0.45833333333333331</v>
      </c>
      <c r="H12" s="18">
        <f>H11/I11</f>
        <v>0.29166666666666669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22">
        <v>8</v>
      </c>
      <c r="E53" s="22">
        <v>0</v>
      </c>
      <c r="F53" s="22">
        <f>SUM(D53:E53)</f>
        <v>8</v>
      </c>
      <c r="G53" s="23"/>
      <c r="M53" s="44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2</v>
      </c>
      <c r="T53" s="25">
        <f>SUM(O53:S53)</f>
        <v>8</v>
      </c>
      <c r="U53" s="26"/>
    </row>
    <row r="54" spans="2:21" ht="42.75" x14ac:dyDescent="0.25">
      <c r="B54" s="43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0</v>
      </c>
      <c r="Q54" s="28">
        <f>Q53/T53</f>
        <v>0.125</v>
      </c>
      <c r="R54" s="28">
        <f>R53/T53</f>
        <v>0.625</v>
      </c>
      <c r="S54" s="28">
        <f>S53/T53</f>
        <v>0.25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22">
        <v>7</v>
      </c>
      <c r="E55" s="22">
        <v>1</v>
      </c>
      <c r="F55" s="22">
        <f>SUM(D55:E55)</f>
        <v>8</v>
      </c>
      <c r="G55" s="23"/>
      <c r="M55" s="44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3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0.875</v>
      </c>
      <c r="E56" s="27">
        <f>E55/F55</f>
        <v>0.125</v>
      </c>
      <c r="F56" s="27">
        <f>F55/F55</f>
        <v>1</v>
      </c>
      <c r="G56" s="23"/>
      <c r="M56" s="45"/>
      <c r="N56" s="24" t="s">
        <v>27</v>
      </c>
      <c r="O56" s="28">
        <f>O55/T55</f>
        <v>0</v>
      </c>
      <c r="P56" s="28">
        <f>P55/T55</f>
        <v>0</v>
      </c>
      <c r="Q56" s="28">
        <f>Q55/T55</f>
        <v>0.25</v>
      </c>
      <c r="R56" s="28">
        <f>R55/T55</f>
        <v>0.375</v>
      </c>
      <c r="S56" s="28">
        <f>S55/T55</f>
        <v>0.375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15</v>
      </c>
      <c r="E57" s="16">
        <f>E53+E55</f>
        <v>1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8</v>
      </c>
      <c r="S57" s="16">
        <f>S53+S55</f>
        <v>5</v>
      </c>
      <c r="T57" s="16">
        <f>SUM(O57:S57)</f>
        <v>16</v>
      </c>
    </row>
    <row r="58" spans="2:21" ht="15" x14ac:dyDescent="0.25">
      <c r="C58" s="17" t="s">
        <v>19</v>
      </c>
      <c r="D58" s="18">
        <f>D57/F57</f>
        <v>0.9375</v>
      </c>
      <c r="E58" s="18">
        <f>E57/F57</f>
        <v>6.25E-2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0.1875</v>
      </c>
      <c r="R58" s="18">
        <f>R57/T57</f>
        <v>0.5</v>
      </c>
      <c r="S58" s="18">
        <f>S57/T57</f>
        <v>0.3125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2</v>
      </c>
      <c r="I101" s="30">
        <f>SUM(D101:H101)</f>
        <v>8</v>
      </c>
      <c r="J101" s="31"/>
      <c r="M101" s="32">
        <v>1</v>
      </c>
      <c r="N101" s="33" t="s">
        <v>34</v>
      </c>
      <c r="O101" s="34">
        <v>2</v>
      </c>
      <c r="P101" s="34">
        <v>3</v>
      </c>
      <c r="Q101" s="34">
        <v>3</v>
      </c>
      <c r="R101" s="34">
        <f>SUM(O101:Q101)</f>
        <v>8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18</v>
      </c>
      <c r="O102" s="16">
        <f>O101</f>
        <v>2</v>
      </c>
      <c r="P102" s="16">
        <f>P101</f>
        <v>3</v>
      </c>
      <c r="Q102" s="16">
        <f>Q101</f>
        <v>3</v>
      </c>
      <c r="R102" s="16">
        <f>SUM(O102:Q102)</f>
        <v>8</v>
      </c>
    </row>
    <row r="103" spans="2:19" ht="15" x14ac:dyDescent="0.25">
      <c r="B103" s="40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2</v>
      </c>
      <c r="I103" s="30">
        <f>SUM(D103:H103)</f>
        <v>8</v>
      </c>
      <c r="J103" s="31"/>
      <c r="N103" s="17" t="s">
        <v>19</v>
      </c>
      <c r="O103" s="18">
        <f>O102/R102</f>
        <v>0.25</v>
      </c>
      <c r="P103" s="18">
        <f>P102/R102</f>
        <v>0.375</v>
      </c>
      <c r="Q103" s="18">
        <f>Q102/R102</f>
        <v>0.375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0.5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5</v>
      </c>
      <c r="H105" s="30">
        <v>2</v>
      </c>
      <c r="I105" s="30">
        <f>SUM(D105:H105)</f>
        <v>8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0.125</v>
      </c>
      <c r="F106" s="35">
        <f>F105/I105</f>
        <v>0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30">
        <v>1</v>
      </c>
      <c r="E107" s="30">
        <v>1</v>
      </c>
      <c r="F107" s="30">
        <v>3</v>
      </c>
      <c r="G107" s="30">
        <v>2</v>
      </c>
      <c r="H107" s="30">
        <v>1</v>
      </c>
      <c r="I107" s="30">
        <f>SUM(D107:H107)</f>
        <v>8</v>
      </c>
      <c r="J107" s="31"/>
    </row>
    <row r="108" spans="2:19" x14ac:dyDescent="0.25">
      <c r="B108" s="41"/>
      <c r="C108" s="29" t="s">
        <v>37</v>
      </c>
      <c r="D108" s="35">
        <f>D107/I107</f>
        <v>0.125</v>
      </c>
      <c r="E108" s="35">
        <f>E107/I107</f>
        <v>0.125</v>
      </c>
      <c r="F108" s="35">
        <f>F107/I107</f>
        <v>0.375</v>
      </c>
      <c r="G108" s="35">
        <f>G107/I107</f>
        <v>0.25</v>
      </c>
      <c r="H108" s="35">
        <f>H107/I107</f>
        <v>0.125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6</v>
      </c>
      <c r="G109" s="36">
        <f>G101+G103+G105+G107</f>
        <v>15</v>
      </c>
      <c r="H109" s="36">
        <f>H101+H103+H105+H107</f>
        <v>7</v>
      </c>
      <c r="I109" s="36">
        <f>SUM(D109:H109)</f>
        <v>32</v>
      </c>
    </row>
    <row r="110" spans="2:19" ht="15" x14ac:dyDescent="0.25">
      <c r="C110" s="17" t="s">
        <v>19</v>
      </c>
      <c r="D110" s="18">
        <f>D109/I109</f>
        <v>3.125E-2</v>
      </c>
      <c r="E110" s="18">
        <f>E109/I109</f>
        <v>9.375E-2</v>
      </c>
      <c r="F110" s="18">
        <f>F109/I109</f>
        <v>0.1875</v>
      </c>
      <c r="G110" s="18">
        <f>G109/I109</f>
        <v>0.46875</v>
      </c>
      <c r="H110" s="18">
        <f>H109/I109</f>
        <v>0.21875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topLeftCell="A40" workbookViewId="0">
      <selection activeCell="D55" sqref="D55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58</v>
      </c>
      <c r="C2" s="3" t="s">
        <v>0</v>
      </c>
      <c r="D2" s="37">
        <v>2</v>
      </c>
      <c r="E2" s="37" t="s">
        <v>56</v>
      </c>
      <c r="F2" s="4" t="s">
        <v>1</v>
      </c>
      <c r="G2" s="52" t="s">
        <v>42</v>
      </c>
      <c r="H2" s="52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7">
        <v>0</v>
      </c>
      <c r="E5" s="7">
        <v>0</v>
      </c>
      <c r="F5" s="7">
        <v>2</v>
      </c>
      <c r="G5" s="7">
        <v>3</v>
      </c>
      <c r="H5" s="7">
        <v>3</v>
      </c>
      <c r="I5" s="7">
        <f>SUM(D5:H5)</f>
        <v>8</v>
      </c>
      <c r="J5" s="8"/>
      <c r="M5" s="50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4</v>
      </c>
      <c r="S5" s="10">
        <v>2</v>
      </c>
      <c r="T5" s="10">
        <f>SUM(O5:S5)</f>
        <v>8</v>
      </c>
      <c r="U5" s="11"/>
    </row>
    <row r="6" spans="2:21" x14ac:dyDescent="0.25">
      <c r="B6" s="47"/>
      <c r="C6" s="6" t="s">
        <v>13</v>
      </c>
      <c r="D6" s="12">
        <f>D5/I5</f>
        <v>0</v>
      </c>
      <c r="E6" s="12">
        <f>E5/I5</f>
        <v>0</v>
      </c>
      <c r="F6" s="12">
        <f>F5/I5</f>
        <v>0.25</v>
      </c>
      <c r="G6" s="12">
        <f>G5/I5</f>
        <v>0.375</v>
      </c>
      <c r="H6" s="12">
        <f>H5/I5</f>
        <v>0.375</v>
      </c>
      <c r="I6" s="12">
        <f>I5/I5</f>
        <v>1</v>
      </c>
      <c r="J6" s="8"/>
      <c r="M6" s="51"/>
      <c r="N6" s="9" t="s">
        <v>14</v>
      </c>
      <c r="O6" s="13">
        <f>O5/T5</f>
        <v>0</v>
      </c>
      <c r="P6" s="13">
        <f>P5/T5</f>
        <v>0</v>
      </c>
      <c r="Q6" s="13">
        <f>Q5/T5</f>
        <v>0.25</v>
      </c>
      <c r="R6" s="13">
        <f>R5/T5</f>
        <v>0.5</v>
      </c>
      <c r="S6" s="13">
        <f>S5/T5</f>
        <v>0.25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7">
        <v>0</v>
      </c>
      <c r="E7" s="7">
        <v>0</v>
      </c>
      <c r="F7" s="7">
        <v>1</v>
      </c>
      <c r="G7" s="7">
        <v>3</v>
      </c>
      <c r="H7" s="7">
        <v>4</v>
      </c>
      <c r="I7" s="7">
        <f>SUM(D7:H7)</f>
        <v>8</v>
      </c>
      <c r="J7" s="8"/>
      <c r="M7" s="50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4</v>
      </c>
      <c r="S7" s="10">
        <v>2</v>
      </c>
      <c r="T7" s="10">
        <f>SUM(O7:S7)</f>
        <v>8</v>
      </c>
      <c r="U7" s="11"/>
    </row>
    <row r="8" spans="2:21" x14ac:dyDescent="0.25">
      <c r="B8" s="47"/>
      <c r="C8" s="6" t="s">
        <v>15</v>
      </c>
      <c r="D8" s="12">
        <f>D7/I7</f>
        <v>0</v>
      </c>
      <c r="E8" s="12">
        <f>E7/I7</f>
        <v>0</v>
      </c>
      <c r="F8" s="12">
        <f>F7/I7</f>
        <v>0.125</v>
      </c>
      <c r="G8" s="12">
        <f>G7/I7</f>
        <v>0.375</v>
      </c>
      <c r="H8" s="12">
        <f>H7/I7</f>
        <v>0.5</v>
      </c>
      <c r="I8" s="12">
        <f>I7/I7</f>
        <v>1</v>
      </c>
      <c r="J8" s="8"/>
      <c r="M8" s="51"/>
      <c r="N8" s="9" t="s">
        <v>16</v>
      </c>
      <c r="O8" s="13">
        <f>O7/T7</f>
        <v>0</v>
      </c>
      <c r="P8" s="13">
        <f>P7/T7</f>
        <v>0</v>
      </c>
      <c r="Q8" s="13">
        <f>Q7/T7</f>
        <v>0.25</v>
      </c>
      <c r="R8" s="13">
        <f>R7/T7</f>
        <v>0.5</v>
      </c>
      <c r="S8" s="13">
        <f>S7/T7</f>
        <v>0.25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7">
        <v>0</v>
      </c>
      <c r="E9" s="7">
        <v>1</v>
      </c>
      <c r="F9" s="7">
        <v>1</v>
      </c>
      <c r="G9" s="7">
        <v>4</v>
      </c>
      <c r="H9" s="7">
        <v>2</v>
      </c>
      <c r="I9" s="7">
        <f>SUM(D9:H9)</f>
        <v>8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8</v>
      </c>
      <c r="S9" s="16">
        <f>S5+S7</f>
        <v>4</v>
      </c>
      <c r="T9" s="16">
        <f>SUM(O9:S9)</f>
        <v>16</v>
      </c>
    </row>
    <row r="10" spans="2:21" ht="15" x14ac:dyDescent="0.25">
      <c r="B10" s="47"/>
      <c r="C10" s="14" t="s">
        <v>17</v>
      </c>
      <c r="D10" s="12">
        <f>D9/I9</f>
        <v>0</v>
      </c>
      <c r="E10" s="12">
        <f>E9/I9</f>
        <v>0.125</v>
      </c>
      <c r="F10" s="12">
        <f>F9/I9</f>
        <v>0.125</v>
      </c>
      <c r="G10" s="12">
        <f>G9/I9</f>
        <v>0.5</v>
      </c>
      <c r="H10" s="12">
        <f>H9/I9</f>
        <v>0.25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0.25</v>
      </c>
      <c r="R10" s="18">
        <f>R9/T9</f>
        <v>0.5</v>
      </c>
      <c r="S10" s="18">
        <f>S9/T9</f>
        <v>0.25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4</v>
      </c>
      <c r="G11" s="16">
        <f>G5+G7+G9</f>
        <v>10</v>
      </c>
      <c r="H11" s="16">
        <f>H5+H7+H9</f>
        <v>9</v>
      </c>
      <c r="I11" s="20">
        <f>SUM(D11:H11)</f>
        <v>24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4.1666666666666664E-2</v>
      </c>
      <c r="F12" s="18">
        <f>F11/I11</f>
        <v>0.16666666666666666</v>
      </c>
      <c r="G12" s="18">
        <f>G11/I11</f>
        <v>0.41666666666666669</v>
      </c>
      <c r="H12" s="18">
        <f>H11/I11</f>
        <v>0.375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22">
        <v>8</v>
      </c>
      <c r="E53" s="22">
        <v>0</v>
      </c>
      <c r="F53" s="22">
        <f>SUM(D53:E53)</f>
        <v>8</v>
      </c>
      <c r="G53" s="23"/>
      <c r="M53" s="44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4</v>
      </c>
      <c r="S53" s="25">
        <v>3</v>
      </c>
      <c r="T53" s="25">
        <f>SUM(O53:S53)</f>
        <v>8</v>
      </c>
      <c r="U53" s="26"/>
    </row>
    <row r="54" spans="2:21" ht="42.75" x14ac:dyDescent="0.25">
      <c r="B54" s="43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0</v>
      </c>
      <c r="Q54" s="28">
        <f>Q53/T53</f>
        <v>0.125</v>
      </c>
      <c r="R54" s="28">
        <f>R53/T53</f>
        <v>0.5</v>
      </c>
      <c r="S54" s="28">
        <f>S53/T53</f>
        <v>0.375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22">
        <v>7</v>
      </c>
      <c r="E55" s="22">
        <v>1</v>
      </c>
      <c r="F55" s="22">
        <f>SUM(D55:E55)</f>
        <v>8</v>
      </c>
      <c r="G55" s="23"/>
      <c r="M55" s="44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3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0.875</v>
      </c>
      <c r="E56" s="27">
        <f>E55/F55</f>
        <v>0.125</v>
      </c>
      <c r="F56" s="27">
        <f>F55/F55</f>
        <v>1</v>
      </c>
      <c r="G56" s="23"/>
      <c r="M56" s="45"/>
      <c r="N56" s="24" t="s">
        <v>27</v>
      </c>
      <c r="O56" s="28">
        <f>O55/T55</f>
        <v>0</v>
      </c>
      <c r="P56" s="28">
        <f>P55/T55</f>
        <v>0</v>
      </c>
      <c r="Q56" s="28">
        <f>Q55/T55</f>
        <v>0.25</v>
      </c>
      <c r="R56" s="28">
        <f>R55/T55</f>
        <v>0.375</v>
      </c>
      <c r="S56" s="28">
        <f>S55/T55</f>
        <v>0.375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15</v>
      </c>
      <c r="E57" s="16">
        <f>E53+E55</f>
        <v>1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7</v>
      </c>
      <c r="S57" s="16">
        <f>S53+S55</f>
        <v>6</v>
      </c>
      <c r="T57" s="16">
        <f>SUM(O57:S57)</f>
        <v>16</v>
      </c>
    </row>
    <row r="58" spans="2:21" ht="15" x14ac:dyDescent="0.25">
      <c r="C58" s="17" t="s">
        <v>19</v>
      </c>
      <c r="D58" s="18">
        <f>D57/F57</f>
        <v>0.9375</v>
      </c>
      <c r="E58" s="18">
        <f>E57/F57</f>
        <v>6.25E-2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0.1875</v>
      </c>
      <c r="R58" s="18">
        <f>R57/T57</f>
        <v>0.4375</v>
      </c>
      <c r="S58" s="18">
        <f>S57/T57</f>
        <v>0.375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2</v>
      </c>
      <c r="I101" s="30">
        <f>SUM(D101:H101)</f>
        <v>8</v>
      </c>
      <c r="J101" s="31"/>
      <c r="M101" s="32">
        <v>1</v>
      </c>
      <c r="N101" s="33" t="s">
        <v>34</v>
      </c>
      <c r="O101" s="34">
        <v>5</v>
      </c>
      <c r="P101" s="34">
        <v>2</v>
      </c>
      <c r="Q101" s="34">
        <v>1</v>
      </c>
      <c r="R101" s="34">
        <f>SUM(O101:Q101)</f>
        <v>8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2</v>
      </c>
      <c r="Q102" s="16">
        <f>Q101</f>
        <v>1</v>
      </c>
      <c r="R102" s="16">
        <f>SUM(O102:Q102)</f>
        <v>8</v>
      </c>
    </row>
    <row r="103" spans="2:19" ht="15" x14ac:dyDescent="0.25">
      <c r="B103" s="40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2</v>
      </c>
      <c r="I103" s="30">
        <f>SUM(D103:H103)</f>
        <v>8</v>
      </c>
      <c r="J103" s="31"/>
      <c r="N103" s="17" t="s">
        <v>19</v>
      </c>
      <c r="O103" s="18">
        <f>O102/R102</f>
        <v>0.625</v>
      </c>
      <c r="P103" s="18">
        <f>P102/R102</f>
        <v>0.25</v>
      </c>
      <c r="Q103" s="18">
        <f>Q102/R102</f>
        <v>0.125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0.5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5</v>
      </c>
      <c r="H105" s="30">
        <v>2</v>
      </c>
      <c r="I105" s="30">
        <f>SUM(D105:H105)</f>
        <v>8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0.125</v>
      </c>
      <c r="F106" s="35">
        <f>F105/I105</f>
        <v>0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30">
        <v>1</v>
      </c>
      <c r="E107" s="30">
        <v>1</v>
      </c>
      <c r="F107" s="30">
        <v>3</v>
      </c>
      <c r="G107" s="30">
        <v>2</v>
      </c>
      <c r="H107" s="30">
        <v>1</v>
      </c>
      <c r="I107" s="30">
        <f>SUM(D107:H107)</f>
        <v>8</v>
      </c>
      <c r="J107" s="31"/>
    </row>
    <row r="108" spans="2:19" x14ac:dyDescent="0.25">
      <c r="B108" s="41"/>
      <c r="C108" s="29" t="s">
        <v>37</v>
      </c>
      <c r="D108" s="35">
        <f>D107/I107</f>
        <v>0.125</v>
      </c>
      <c r="E108" s="35">
        <f>E107/I107</f>
        <v>0.125</v>
      </c>
      <c r="F108" s="35">
        <f>F107/I107</f>
        <v>0.375</v>
      </c>
      <c r="G108" s="35">
        <f>G107/I107</f>
        <v>0.25</v>
      </c>
      <c r="H108" s="35">
        <f>H107/I107</f>
        <v>0.125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6</v>
      </c>
      <c r="G109" s="36">
        <f>G101+G103+G105+G107</f>
        <v>15</v>
      </c>
      <c r="H109" s="36">
        <f>H101+H103+H105+H107</f>
        <v>7</v>
      </c>
      <c r="I109" s="36">
        <f>SUM(D109:H109)</f>
        <v>32</v>
      </c>
    </row>
    <row r="110" spans="2:19" ht="15" x14ac:dyDescent="0.25">
      <c r="C110" s="17" t="s">
        <v>19</v>
      </c>
      <c r="D110" s="18">
        <f>D109/I109</f>
        <v>3.125E-2</v>
      </c>
      <c r="E110" s="18">
        <f>E109/I109</f>
        <v>9.375E-2</v>
      </c>
      <c r="F110" s="18">
        <f>F109/I109</f>
        <v>0.1875</v>
      </c>
      <c r="G110" s="18">
        <f>G109/I109</f>
        <v>0.46875</v>
      </c>
      <c r="H110" s="18">
        <f>H109/I109</f>
        <v>0.21875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topLeftCell="A34" workbookViewId="0">
      <selection activeCell="E54" sqref="E54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58</v>
      </c>
      <c r="C2" s="3" t="s">
        <v>0</v>
      </c>
      <c r="D2" s="37">
        <v>2</v>
      </c>
      <c r="E2" s="37" t="s">
        <v>56</v>
      </c>
      <c r="F2" s="4" t="s">
        <v>1</v>
      </c>
      <c r="G2" s="52" t="s">
        <v>41</v>
      </c>
      <c r="H2" s="52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7">
        <v>0</v>
      </c>
      <c r="E5" s="7">
        <v>0</v>
      </c>
      <c r="F5" s="7">
        <v>2</v>
      </c>
      <c r="G5" s="7">
        <v>3</v>
      </c>
      <c r="H5" s="7">
        <v>3</v>
      </c>
      <c r="I5" s="7">
        <f>SUM(D5:H5)</f>
        <v>8</v>
      </c>
      <c r="J5" s="8"/>
      <c r="M5" s="50">
        <v>1</v>
      </c>
      <c r="N5" s="9" t="s">
        <v>14</v>
      </c>
      <c r="O5" s="10">
        <v>0</v>
      </c>
      <c r="P5" s="10">
        <v>0</v>
      </c>
      <c r="Q5" s="10">
        <v>0</v>
      </c>
      <c r="R5" s="10">
        <v>7</v>
      </c>
      <c r="S5" s="10">
        <v>1</v>
      </c>
      <c r="T5" s="10">
        <f>SUM(O5:S5)</f>
        <v>8</v>
      </c>
      <c r="U5" s="11"/>
    </row>
    <row r="6" spans="2:21" x14ac:dyDescent="0.25">
      <c r="B6" s="47"/>
      <c r="C6" s="6" t="s">
        <v>13</v>
      </c>
      <c r="D6" s="12">
        <f>D5/I5</f>
        <v>0</v>
      </c>
      <c r="E6" s="12">
        <f>E5/I5</f>
        <v>0</v>
      </c>
      <c r="F6" s="12">
        <f>F5/I5</f>
        <v>0.25</v>
      </c>
      <c r="G6" s="12">
        <f>G5/I5</f>
        <v>0.375</v>
      </c>
      <c r="H6" s="12">
        <f>H5/I5</f>
        <v>0.375</v>
      </c>
      <c r="I6" s="12">
        <f>I5/I5</f>
        <v>1</v>
      </c>
      <c r="J6" s="8"/>
      <c r="M6" s="51"/>
      <c r="N6" s="9" t="s">
        <v>14</v>
      </c>
      <c r="O6" s="13">
        <f>O5/T5</f>
        <v>0</v>
      </c>
      <c r="P6" s="13">
        <f>P5/T5</f>
        <v>0</v>
      </c>
      <c r="Q6" s="13">
        <f>Q5/T5</f>
        <v>0</v>
      </c>
      <c r="R6" s="13">
        <f>R5/T5</f>
        <v>0.875</v>
      </c>
      <c r="S6" s="13">
        <f>S5/T5</f>
        <v>0.125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7">
        <v>0</v>
      </c>
      <c r="E7" s="7">
        <v>0</v>
      </c>
      <c r="F7" s="7">
        <v>2</v>
      </c>
      <c r="G7" s="7">
        <v>4</v>
      </c>
      <c r="H7" s="7">
        <v>2</v>
      </c>
      <c r="I7" s="7">
        <f>SUM(D7:H7)</f>
        <v>8</v>
      </c>
      <c r="J7" s="8"/>
      <c r="M7" s="50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3</v>
      </c>
      <c r="T7" s="10">
        <f>SUM(O7:S7)</f>
        <v>8</v>
      </c>
      <c r="U7" s="11"/>
    </row>
    <row r="8" spans="2:21" x14ac:dyDescent="0.25">
      <c r="B8" s="47"/>
      <c r="C8" s="6" t="s">
        <v>15</v>
      </c>
      <c r="D8" s="12">
        <f>D7/I7</f>
        <v>0</v>
      </c>
      <c r="E8" s="12">
        <f>E7/I7</f>
        <v>0</v>
      </c>
      <c r="F8" s="12">
        <f>F7/I7</f>
        <v>0.25</v>
      </c>
      <c r="G8" s="12">
        <f>G7/I7</f>
        <v>0.5</v>
      </c>
      <c r="H8" s="12">
        <f>H7/I7</f>
        <v>0.25</v>
      </c>
      <c r="I8" s="12">
        <f>I7/I7</f>
        <v>1</v>
      </c>
      <c r="J8" s="8"/>
      <c r="M8" s="51"/>
      <c r="N8" s="9" t="s">
        <v>16</v>
      </c>
      <c r="O8" s="13">
        <f>O7/T7</f>
        <v>0</v>
      </c>
      <c r="P8" s="13">
        <f>P7/T7</f>
        <v>0</v>
      </c>
      <c r="Q8" s="13">
        <f>Q7/T7</f>
        <v>0.25</v>
      </c>
      <c r="R8" s="13">
        <f>R7/T7</f>
        <v>0.375</v>
      </c>
      <c r="S8" s="13">
        <f>S7/T7</f>
        <v>0.375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7">
        <v>0</v>
      </c>
      <c r="E9" s="7">
        <v>1</v>
      </c>
      <c r="F9" s="7">
        <v>0</v>
      </c>
      <c r="G9" s="7">
        <v>4</v>
      </c>
      <c r="H9" s="7">
        <v>3</v>
      </c>
      <c r="I9" s="7">
        <f>SUM(D9:H9)</f>
        <v>8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10</v>
      </c>
      <c r="S9" s="16">
        <f>S5+S7</f>
        <v>4</v>
      </c>
      <c r="T9" s="16">
        <f>SUM(O9:S9)</f>
        <v>16</v>
      </c>
    </row>
    <row r="10" spans="2:21" ht="15" x14ac:dyDescent="0.25">
      <c r="B10" s="47"/>
      <c r="C10" s="14" t="s">
        <v>17</v>
      </c>
      <c r="D10" s="12">
        <f>D9/I9</f>
        <v>0</v>
      </c>
      <c r="E10" s="12">
        <f>E9/I9</f>
        <v>0.125</v>
      </c>
      <c r="F10" s="12">
        <f>F9/I9</f>
        <v>0</v>
      </c>
      <c r="G10" s="12">
        <f>G9/I9</f>
        <v>0.5</v>
      </c>
      <c r="H10" s="12">
        <f>H9/I9</f>
        <v>0.375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0.125</v>
      </c>
      <c r="R10" s="18">
        <f>R9/T9</f>
        <v>0.625</v>
      </c>
      <c r="S10" s="18">
        <f>S9/T9</f>
        <v>0.25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4</v>
      </c>
      <c r="G11" s="16">
        <f>G5+G7+G9</f>
        <v>11</v>
      </c>
      <c r="H11" s="16">
        <f>H5+H7+H9</f>
        <v>8</v>
      </c>
      <c r="I11" s="20">
        <f>SUM(D11:H11)</f>
        <v>24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4.1666666666666664E-2</v>
      </c>
      <c r="F12" s="18">
        <f>F11/I11</f>
        <v>0.16666666666666666</v>
      </c>
      <c r="G12" s="18">
        <f>G11/I11</f>
        <v>0.45833333333333331</v>
      </c>
      <c r="H12" s="18">
        <f>H11/I11</f>
        <v>0.33333333333333331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22">
        <v>8</v>
      </c>
      <c r="E53" s="22">
        <v>0</v>
      </c>
      <c r="F53" s="22">
        <f>SUM(D53:E53)</f>
        <v>8</v>
      </c>
      <c r="G53" s="23"/>
      <c r="M53" s="44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4</v>
      </c>
      <c r="S53" s="25">
        <v>3</v>
      </c>
      <c r="T53" s="25">
        <f>SUM(O53:S53)</f>
        <v>8</v>
      </c>
      <c r="U53" s="26"/>
    </row>
    <row r="54" spans="2:21" ht="42.75" x14ac:dyDescent="0.25">
      <c r="B54" s="43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0</v>
      </c>
      <c r="Q54" s="28">
        <f>Q53/T53</f>
        <v>0.125</v>
      </c>
      <c r="R54" s="28">
        <f>R53/T53</f>
        <v>0.5</v>
      </c>
      <c r="S54" s="28">
        <f>S53/T53</f>
        <v>0.375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22">
        <v>8</v>
      </c>
      <c r="E55" s="22">
        <v>0</v>
      </c>
      <c r="F55" s="22">
        <f>SUM(D55:E55)</f>
        <v>8</v>
      </c>
      <c r="G55" s="23"/>
      <c r="M55" s="44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2</v>
      </c>
      <c r="S55" s="25">
        <v>4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5"/>
      <c r="N56" s="24" t="s">
        <v>27</v>
      </c>
      <c r="O56" s="28">
        <f>O55/T55</f>
        <v>0</v>
      </c>
      <c r="P56" s="28">
        <f>P55/T55</f>
        <v>0</v>
      </c>
      <c r="Q56" s="28">
        <f>Q55/T55</f>
        <v>0.25</v>
      </c>
      <c r="R56" s="28">
        <f>R55/T55</f>
        <v>0.25</v>
      </c>
      <c r="S56" s="28">
        <f>S55/T55</f>
        <v>0.5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16</v>
      </c>
      <c r="E57" s="16">
        <f>E53+E55</f>
        <v>0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6</v>
      </c>
      <c r="S57" s="16">
        <f>S53+S55</f>
        <v>7</v>
      </c>
      <c r="T57" s="16">
        <f>SUM(O57:S57)</f>
        <v>16</v>
      </c>
    </row>
    <row r="58" spans="2:21" ht="15" x14ac:dyDescent="0.25">
      <c r="C58" s="17" t="s">
        <v>19</v>
      </c>
      <c r="D58" s="18">
        <f>D57/F57</f>
        <v>1</v>
      </c>
      <c r="E58" s="18">
        <f>E57/F57</f>
        <v>0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0.1875</v>
      </c>
      <c r="R58" s="18">
        <f>R57/T57</f>
        <v>0.375</v>
      </c>
      <c r="S58" s="18">
        <f>S57/T57</f>
        <v>0.4375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2</v>
      </c>
      <c r="I101" s="30">
        <f>SUM(D101:H101)</f>
        <v>8</v>
      </c>
      <c r="J101" s="31"/>
      <c r="M101" s="32">
        <v>1</v>
      </c>
      <c r="N101" s="33" t="s">
        <v>34</v>
      </c>
      <c r="O101" s="34">
        <v>6</v>
      </c>
      <c r="P101" s="34">
        <v>2</v>
      </c>
      <c r="Q101" s="34">
        <v>0</v>
      </c>
      <c r="R101" s="34">
        <f>SUM(O101:Q101)</f>
        <v>8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2</v>
      </c>
      <c r="Q102" s="16">
        <f>Q101</f>
        <v>0</v>
      </c>
      <c r="R102" s="16">
        <f>SUM(O102:Q102)</f>
        <v>8</v>
      </c>
    </row>
    <row r="103" spans="2:19" ht="15" x14ac:dyDescent="0.25">
      <c r="B103" s="40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2</v>
      </c>
      <c r="I103" s="30">
        <f>SUM(D103:H103)</f>
        <v>8</v>
      </c>
      <c r="J103" s="31"/>
      <c r="N103" s="17" t="s">
        <v>19</v>
      </c>
      <c r="O103" s="18">
        <f>O102/R102</f>
        <v>0.75</v>
      </c>
      <c r="P103" s="18">
        <f>P102/R102</f>
        <v>0.25</v>
      </c>
      <c r="Q103" s="18">
        <f>Q102/R102</f>
        <v>0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0.5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5</v>
      </c>
      <c r="H105" s="30">
        <v>2</v>
      </c>
      <c r="I105" s="30">
        <f>SUM(D105:H105)</f>
        <v>8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0.125</v>
      </c>
      <c r="F106" s="35">
        <f>F105/I105</f>
        <v>0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30">
        <v>1</v>
      </c>
      <c r="E107" s="30">
        <v>1</v>
      </c>
      <c r="F107" s="30">
        <v>3</v>
      </c>
      <c r="G107" s="30">
        <v>2</v>
      </c>
      <c r="H107" s="30">
        <v>1</v>
      </c>
      <c r="I107" s="30">
        <f>SUM(D107:H107)</f>
        <v>8</v>
      </c>
      <c r="J107" s="31"/>
    </row>
    <row r="108" spans="2:19" x14ac:dyDescent="0.25">
      <c r="B108" s="41"/>
      <c r="C108" s="29" t="s">
        <v>37</v>
      </c>
      <c r="D108" s="35">
        <f>D107/I107</f>
        <v>0.125</v>
      </c>
      <c r="E108" s="35">
        <f>E107/I107</f>
        <v>0.125</v>
      </c>
      <c r="F108" s="35">
        <f>F107/I107</f>
        <v>0.375</v>
      </c>
      <c r="G108" s="35">
        <f>G107/I107</f>
        <v>0.25</v>
      </c>
      <c r="H108" s="35">
        <f>H107/I107</f>
        <v>0.125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6</v>
      </c>
      <c r="G109" s="36">
        <f>G101+G103+G105+G107</f>
        <v>15</v>
      </c>
      <c r="H109" s="36">
        <f>H101+H103+H105+H107</f>
        <v>7</v>
      </c>
      <c r="I109" s="36">
        <f>SUM(D109:H109)</f>
        <v>32</v>
      </c>
    </row>
    <row r="110" spans="2:19" ht="15" x14ac:dyDescent="0.25">
      <c r="C110" s="17" t="s">
        <v>19</v>
      </c>
      <c r="D110" s="18">
        <f>D109/I109</f>
        <v>3.125E-2</v>
      </c>
      <c r="E110" s="18">
        <f>E109/I109</f>
        <v>9.375E-2</v>
      </c>
      <c r="F110" s="18">
        <f>F109/I109</f>
        <v>0.1875</v>
      </c>
      <c r="G110" s="18">
        <f>G109/I109</f>
        <v>0.46875</v>
      </c>
      <c r="H110" s="18">
        <f>H109/I109</f>
        <v>0.21875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topLeftCell="A34" workbookViewId="0">
      <selection activeCell="D56" sqref="D56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58</v>
      </c>
      <c r="C2" s="3" t="s">
        <v>0</v>
      </c>
      <c r="D2" s="37">
        <v>2</v>
      </c>
      <c r="E2" s="37" t="s">
        <v>56</v>
      </c>
      <c r="F2" s="4" t="s">
        <v>1</v>
      </c>
      <c r="G2" s="52" t="s">
        <v>55</v>
      </c>
      <c r="H2" s="52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7">
        <v>0</v>
      </c>
      <c r="E5" s="7">
        <v>0</v>
      </c>
      <c r="F5" s="7">
        <v>1</v>
      </c>
      <c r="G5" s="7">
        <v>4</v>
      </c>
      <c r="H5" s="7">
        <v>3</v>
      </c>
      <c r="I5" s="7">
        <f>SUM(D5:H5)</f>
        <v>8</v>
      </c>
      <c r="J5" s="8"/>
      <c r="M5" s="50">
        <v>1</v>
      </c>
      <c r="N5" s="9" t="s">
        <v>14</v>
      </c>
      <c r="O5" s="10">
        <v>0</v>
      </c>
      <c r="P5" s="10">
        <v>0</v>
      </c>
      <c r="Q5" s="10">
        <v>0</v>
      </c>
      <c r="R5" s="10">
        <v>6</v>
      </c>
      <c r="S5" s="10">
        <v>2</v>
      </c>
      <c r="T5" s="10">
        <f>SUM(O5:S5)</f>
        <v>8</v>
      </c>
      <c r="U5" s="11"/>
    </row>
    <row r="6" spans="2:21" x14ac:dyDescent="0.25">
      <c r="B6" s="47"/>
      <c r="C6" s="6" t="s">
        <v>13</v>
      </c>
      <c r="D6" s="12">
        <f>D5/I5</f>
        <v>0</v>
      </c>
      <c r="E6" s="12">
        <f>E5/I5</f>
        <v>0</v>
      </c>
      <c r="F6" s="12">
        <f>F5/I5</f>
        <v>0.125</v>
      </c>
      <c r="G6" s="12">
        <f>G5/I5</f>
        <v>0.5</v>
      </c>
      <c r="H6" s="12">
        <f>H5/I5</f>
        <v>0.375</v>
      </c>
      <c r="I6" s="12">
        <f>I5/I5</f>
        <v>1</v>
      </c>
      <c r="J6" s="8"/>
      <c r="M6" s="51"/>
      <c r="N6" s="9" t="s">
        <v>14</v>
      </c>
      <c r="O6" s="13">
        <f>O5/T5</f>
        <v>0</v>
      </c>
      <c r="P6" s="13">
        <f>P5/T5</f>
        <v>0</v>
      </c>
      <c r="Q6" s="13">
        <f>Q5/T5</f>
        <v>0</v>
      </c>
      <c r="R6" s="13">
        <f>R5/T5</f>
        <v>0.75</v>
      </c>
      <c r="S6" s="13">
        <f>S5/T5</f>
        <v>0.25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2</v>
      </c>
      <c r="I7" s="7">
        <f>SUM(D7:H7)</f>
        <v>8</v>
      </c>
      <c r="J7" s="8"/>
      <c r="M7" s="50">
        <v>2</v>
      </c>
      <c r="N7" s="9" t="s">
        <v>16</v>
      </c>
      <c r="O7" s="10">
        <v>0</v>
      </c>
      <c r="P7" s="10">
        <v>0</v>
      </c>
      <c r="Q7" s="10">
        <v>0</v>
      </c>
      <c r="R7" s="10">
        <v>5</v>
      </c>
      <c r="S7" s="10">
        <v>3</v>
      </c>
      <c r="T7" s="10">
        <f>SUM(O7:S7)</f>
        <v>8</v>
      </c>
      <c r="U7" s="11"/>
    </row>
    <row r="8" spans="2:21" x14ac:dyDescent="0.25">
      <c r="B8" s="47"/>
      <c r="C8" s="6" t="s">
        <v>15</v>
      </c>
      <c r="D8" s="12">
        <f>D7/I7</f>
        <v>0</v>
      </c>
      <c r="E8" s="12">
        <f>E7/I7</f>
        <v>0</v>
      </c>
      <c r="F8" s="12">
        <f>F7/I7</f>
        <v>0.125</v>
      </c>
      <c r="G8" s="12">
        <f>G7/I7</f>
        <v>0.625</v>
      </c>
      <c r="H8" s="12">
        <f>H7/I7</f>
        <v>0.25</v>
      </c>
      <c r="I8" s="12">
        <f>I7/I7</f>
        <v>1</v>
      </c>
      <c r="J8" s="8"/>
      <c r="M8" s="51"/>
      <c r="N8" s="9" t="s">
        <v>16</v>
      </c>
      <c r="O8" s="13">
        <f>O7/T7</f>
        <v>0</v>
      </c>
      <c r="P8" s="13">
        <f>P7/T7</f>
        <v>0</v>
      </c>
      <c r="Q8" s="13">
        <f>Q7/T7</f>
        <v>0</v>
      </c>
      <c r="R8" s="13">
        <f>R7/T7</f>
        <v>0.625</v>
      </c>
      <c r="S8" s="13">
        <f>S7/T7</f>
        <v>0.375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7">
        <v>0</v>
      </c>
      <c r="E9" s="7">
        <v>1</v>
      </c>
      <c r="F9" s="7">
        <v>0</v>
      </c>
      <c r="G9" s="7">
        <v>3</v>
      </c>
      <c r="H9" s="7">
        <v>4</v>
      </c>
      <c r="I9" s="7">
        <f>SUM(D9:H9)</f>
        <v>8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0</v>
      </c>
      <c r="R9" s="16">
        <f>R5+R7</f>
        <v>11</v>
      </c>
      <c r="S9" s="16">
        <f>S5+S7</f>
        <v>5</v>
      </c>
      <c r="T9" s="16">
        <f>SUM(O9:S9)</f>
        <v>16</v>
      </c>
    </row>
    <row r="10" spans="2:21" ht="15" x14ac:dyDescent="0.25">
      <c r="B10" s="47"/>
      <c r="C10" s="14" t="s">
        <v>17</v>
      </c>
      <c r="D10" s="12">
        <f>D9/I9</f>
        <v>0</v>
      </c>
      <c r="E10" s="12">
        <f>E9/I9</f>
        <v>0.125</v>
      </c>
      <c r="F10" s="12">
        <f>F9/I9</f>
        <v>0</v>
      </c>
      <c r="G10" s="12">
        <f>G9/I9</f>
        <v>0.375</v>
      </c>
      <c r="H10" s="12">
        <f>H9/I9</f>
        <v>0.5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</v>
      </c>
      <c r="R10" s="18">
        <f>R9/T9</f>
        <v>0.6875</v>
      </c>
      <c r="S10" s="18">
        <f>S9/T9</f>
        <v>0.3125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2</v>
      </c>
      <c r="G11" s="16">
        <f>G5+G7+G9</f>
        <v>12</v>
      </c>
      <c r="H11" s="16">
        <f>H5+H7+H9</f>
        <v>9</v>
      </c>
      <c r="I11" s="20">
        <f>SUM(D11:H11)</f>
        <v>24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4.1666666666666664E-2</v>
      </c>
      <c r="F12" s="18">
        <f>F11/I11</f>
        <v>8.3333333333333329E-2</v>
      </c>
      <c r="G12" s="18">
        <f>G11/I11</f>
        <v>0.5</v>
      </c>
      <c r="H12" s="18">
        <f>H11/I11</f>
        <v>0.375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22">
        <v>8</v>
      </c>
      <c r="E53" s="22">
        <v>0</v>
      </c>
      <c r="F53" s="22">
        <f>SUM(D53:E53)</f>
        <v>8</v>
      </c>
      <c r="G53" s="23"/>
      <c r="M53" s="44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2</v>
      </c>
      <c r="T53" s="25">
        <f>SUM(O53:S53)</f>
        <v>8</v>
      </c>
      <c r="U53" s="26"/>
    </row>
    <row r="54" spans="2:21" ht="42.75" x14ac:dyDescent="0.25">
      <c r="B54" s="43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0</v>
      </c>
      <c r="Q54" s="28">
        <f>Q53/T53</f>
        <v>0.125</v>
      </c>
      <c r="R54" s="28">
        <f>R53/T53</f>
        <v>0.625</v>
      </c>
      <c r="S54" s="28">
        <f>S53/T53</f>
        <v>0.25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22">
        <v>8</v>
      </c>
      <c r="E55" s="22">
        <v>0</v>
      </c>
      <c r="F55" s="22">
        <f>SUM(D55:E55)</f>
        <v>8</v>
      </c>
      <c r="G55" s="23"/>
      <c r="M55" s="44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3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5"/>
      <c r="N56" s="24" t="s">
        <v>27</v>
      </c>
      <c r="O56" s="28">
        <f>O55/T55</f>
        <v>0</v>
      </c>
      <c r="P56" s="28">
        <f>P55/T55</f>
        <v>0</v>
      </c>
      <c r="Q56" s="28">
        <f>Q55/T55</f>
        <v>0.25</v>
      </c>
      <c r="R56" s="28">
        <f>R55/T55</f>
        <v>0.375</v>
      </c>
      <c r="S56" s="28">
        <f>S55/T55</f>
        <v>0.375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16</v>
      </c>
      <c r="E57" s="16">
        <f>E53+E55</f>
        <v>0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8</v>
      </c>
      <c r="S57" s="16">
        <f>S53+S55</f>
        <v>5</v>
      </c>
      <c r="T57" s="16">
        <f>SUM(O57:S57)</f>
        <v>16</v>
      </c>
    </row>
    <row r="58" spans="2:21" ht="15" x14ac:dyDescent="0.25">
      <c r="C58" s="17" t="s">
        <v>19</v>
      </c>
      <c r="D58" s="18">
        <f>D57/F57</f>
        <v>1</v>
      </c>
      <c r="E58" s="18">
        <f>E57/F57</f>
        <v>0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0.1875</v>
      </c>
      <c r="R58" s="18">
        <f>R57/T57</f>
        <v>0.5</v>
      </c>
      <c r="S58" s="18">
        <f>S57/T57</f>
        <v>0.3125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2</v>
      </c>
      <c r="I101" s="30">
        <f>SUM(D101:H101)</f>
        <v>8</v>
      </c>
      <c r="J101" s="31"/>
      <c r="M101" s="32">
        <v>1</v>
      </c>
      <c r="N101" s="33" t="s">
        <v>34</v>
      </c>
      <c r="O101" s="34">
        <v>4</v>
      </c>
      <c r="P101" s="34">
        <v>3</v>
      </c>
      <c r="Q101" s="34">
        <v>1</v>
      </c>
      <c r="R101" s="34">
        <f>SUM(O101:Q101)</f>
        <v>8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3</v>
      </c>
      <c r="Q102" s="16">
        <f>Q101</f>
        <v>1</v>
      </c>
      <c r="R102" s="16">
        <f>SUM(O102:Q102)</f>
        <v>8</v>
      </c>
    </row>
    <row r="103" spans="2:19" ht="15" x14ac:dyDescent="0.25">
      <c r="B103" s="40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2</v>
      </c>
      <c r="I103" s="30">
        <f>SUM(D103:H103)</f>
        <v>8</v>
      </c>
      <c r="J103" s="31"/>
      <c r="N103" s="17" t="s">
        <v>19</v>
      </c>
      <c r="O103" s="18">
        <f>O102/R102</f>
        <v>0.5</v>
      </c>
      <c r="P103" s="18">
        <f>P102/R102</f>
        <v>0.375</v>
      </c>
      <c r="Q103" s="18">
        <f>Q102/R102</f>
        <v>0.125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0.5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5</v>
      </c>
      <c r="H105" s="30">
        <v>2</v>
      </c>
      <c r="I105" s="30">
        <f>SUM(D105:H105)</f>
        <v>8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0.125</v>
      </c>
      <c r="F106" s="35">
        <f>F105/I105</f>
        <v>0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30">
        <v>1</v>
      </c>
      <c r="E107" s="30">
        <v>1</v>
      </c>
      <c r="F107" s="30">
        <v>3</v>
      </c>
      <c r="G107" s="30">
        <v>2</v>
      </c>
      <c r="H107" s="30">
        <v>1</v>
      </c>
      <c r="I107" s="30">
        <f>SUM(D107:H107)</f>
        <v>8</v>
      </c>
      <c r="J107" s="31"/>
    </row>
    <row r="108" spans="2:19" x14ac:dyDescent="0.25">
      <c r="B108" s="41"/>
      <c r="C108" s="29" t="s">
        <v>37</v>
      </c>
      <c r="D108" s="35">
        <f>D107/I107</f>
        <v>0.125</v>
      </c>
      <c r="E108" s="35">
        <f>E107/I107</f>
        <v>0.125</v>
      </c>
      <c r="F108" s="35">
        <f>F107/I107</f>
        <v>0.375</v>
      </c>
      <c r="G108" s="35">
        <f>G107/I107</f>
        <v>0.25</v>
      </c>
      <c r="H108" s="35">
        <f>H107/I107</f>
        <v>0.125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6</v>
      </c>
      <c r="G109" s="36">
        <f>G101+G103+G105+G107</f>
        <v>15</v>
      </c>
      <c r="H109" s="36">
        <f>H101+H103+H105+H107</f>
        <v>7</v>
      </c>
      <c r="I109" s="36">
        <f>SUM(D109:H109)</f>
        <v>32</v>
      </c>
    </row>
    <row r="110" spans="2:19" ht="15" x14ac:dyDescent="0.25">
      <c r="C110" s="17" t="s">
        <v>19</v>
      </c>
      <c r="D110" s="18">
        <f>D109/I109</f>
        <v>3.125E-2</v>
      </c>
      <c r="E110" s="18">
        <f>E109/I109</f>
        <v>9.375E-2</v>
      </c>
      <c r="F110" s="18">
        <f>F109/I109</f>
        <v>0.1875</v>
      </c>
      <c r="G110" s="18">
        <f>G109/I109</f>
        <v>0.46875</v>
      </c>
      <c r="H110" s="18">
        <f>H109/I109</f>
        <v>0.21875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topLeftCell="A37" workbookViewId="0">
      <selection activeCell="E54" sqref="E54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58</v>
      </c>
      <c r="C2" s="3" t="s">
        <v>0</v>
      </c>
      <c r="D2" s="37">
        <v>2</v>
      </c>
      <c r="E2" s="37" t="s">
        <v>56</v>
      </c>
      <c r="F2" s="4" t="s">
        <v>1</v>
      </c>
      <c r="G2" s="52" t="s">
        <v>45</v>
      </c>
      <c r="H2" s="52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7">
        <v>0</v>
      </c>
      <c r="E5" s="7">
        <v>0</v>
      </c>
      <c r="F5" s="7">
        <v>1</v>
      </c>
      <c r="G5" s="7">
        <v>4</v>
      </c>
      <c r="H5" s="7">
        <v>3</v>
      </c>
      <c r="I5" s="7">
        <f>SUM(D5:H5)</f>
        <v>8</v>
      </c>
      <c r="J5" s="8"/>
      <c r="M5" s="50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4</v>
      </c>
      <c r="S5" s="10">
        <v>2</v>
      </c>
      <c r="T5" s="10">
        <f>SUM(O5:S5)</f>
        <v>8</v>
      </c>
      <c r="U5" s="11"/>
    </row>
    <row r="6" spans="2:21" x14ac:dyDescent="0.25">
      <c r="B6" s="47"/>
      <c r="C6" s="6" t="s">
        <v>13</v>
      </c>
      <c r="D6" s="12">
        <f>D5/I5</f>
        <v>0</v>
      </c>
      <c r="E6" s="12">
        <f>E5/I5</f>
        <v>0</v>
      </c>
      <c r="F6" s="12">
        <f>F5/I5</f>
        <v>0.125</v>
      </c>
      <c r="G6" s="12">
        <f>G5/I5</f>
        <v>0.5</v>
      </c>
      <c r="H6" s="12">
        <f>H5/I5</f>
        <v>0.375</v>
      </c>
      <c r="I6" s="12">
        <f>I5/I5</f>
        <v>1</v>
      </c>
      <c r="J6" s="8"/>
      <c r="M6" s="51"/>
      <c r="N6" s="9" t="s">
        <v>14</v>
      </c>
      <c r="O6" s="13">
        <f>O5/T5</f>
        <v>0</v>
      </c>
      <c r="P6" s="13">
        <f>P5/T5</f>
        <v>0</v>
      </c>
      <c r="Q6" s="13">
        <f>Q5/T5</f>
        <v>0.25</v>
      </c>
      <c r="R6" s="13">
        <f>R5/T5</f>
        <v>0.5</v>
      </c>
      <c r="S6" s="13">
        <f>S5/T5</f>
        <v>0.25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2</v>
      </c>
      <c r="I7" s="7">
        <f>SUM(D7:H7)</f>
        <v>8</v>
      </c>
      <c r="J7" s="8"/>
      <c r="M7" s="50">
        <v>2</v>
      </c>
      <c r="N7" s="9" t="s">
        <v>16</v>
      </c>
      <c r="O7" s="10">
        <v>0</v>
      </c>
      <c r="P7" s="10">
        <v>0</v>
      </c>
      <c r="Q7" s="10">
        <v>0</v>
      </c>
      <c r="R7" s="10">
        <v>5</v>
      </c>
      <c r="S7" s="10">
        <v>3</v>
      </c>
      <c r="T7" s="10">
        <f>SUM(O7:S7)</f>
        <v>8</v>
      </c>
      <c r="U7" s="11"/>
    </row>
    <row r="8" spans="2:21" x14ac:dyDescent="0.25">
      <c r="B8" s="47"/>
      <c r="C8" s="6" t="s">
        <v>15</v>
      </c>
      <c r="D8" s="12">
        <f>D7/I7</f>
        <v>0</v>
      </c>
      <c r="E8" s="12">
        <f>E7/I7</f>
        <v>0.125</v>
      </c>
      <c r="F8" s="12">
        <f>F7/I7</f>
        <v>0.125</v>
      </c>
      <c r="G8" s="12">
        <f>G7/I7</f>
        <v>0.5</v>
      </c>
      <c r="H8" s="12">
        <f>H7/I7</f>
        <v>0.25</v>
      </c>
      <c r="I8" s="12">
        <f>I7/I7</f>
        <v>1</v>
      </c>
      <c r="J8" s="8"/>
      <c r="M8" s="51"/>
      <c r="N8" s="9" t="s">
        <v>16</v>
      </c>
      <c r="O8" s="13">
        <f>O7/T7</f>
        <v>0</v>
      </c>
      <c r="P8" s="13">
        <f>P7/T7</f>
        <v>0</v>
      </c>
      <c r="Q8" s="13">
        <f>Q7/T7</f>
        <v>0</v>
      </c>
      <c r="R8" s="13">
        <f>R7/T7</f>
        <v>0.625</v>
      </c>
      <c r="S8" s="13">
        <f>S7/T7</f>
        <v>0.375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7">
        <v>0</v>
      </c>
      <c r="E9" s="7">
        <v>1</v>
      </c>
      <c r="F9" s="7">
        <v>2</v>
      </c>
      <c r="G9" s="7">
        <v>2</v>
      </c>
      <c r="H9" s="7">
        <v>3</v>
      </c>
      <c r="I9" s="7">
        <f>SUM(D9:H9)</f>
        <v>8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9</v>
      </c>
      <c r="S9" s="16">
        <f>S5+S7</f>
        <v>5</v>
      </c>
      <c r="T9" s="16">
        <f>SUM(O9:S9)</f>
        <v>16</v>
      </c>
    </row>
    <row r="10" spans="2:21" ht="15" x14ac:dyDescent="0.25">
      <c r="B10" s="47"/>
      <c r="C10" s="14" t="s">
        <v>17</v>
      </c>
      <c r="D10" s="12">
        <f>D9/I9</f>
        <v>0</v>
      </c>
      <c r="E10" s="12">
        <f>E9/I9</f>
        <v>0.125</v>
      </c>
      <c r="F10" s="12">
        <f>F9/I9</f>
        <v>0.25</v>
      </c>
      <c r="G10" s="12">
        <f>G9/I9</f>
        <v>0.25</v>
      </c>
      <c r="H10" s="12">
        <f>H9/I9</f>
        <v>0.375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0.125</v>
      </c>
      <c r="R10" s="18">
        <f>R9/T9</f>
        <v>0.5625</v>
      </c>
      <c r="S10" s="18">
        <f>S9/T9</f>
        <v>0.3125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2</v>
      </c>
      <c r="F11" s="16">
        <f>F5+F7+F9</f>
        <v>4</v>
      </c>
      <c r="G11" s="16">
        <f>G5+G7+G9</f>
        <v>10</v>
      </c>
      <c r="H11" s="16">
        <f>H5+H7+H9</f>
        <v>8</v>
      </c>
      <c r="I11" s="20">
        <f>SUM(D11:H11)</f>
        <v>24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8.3333333333333329E-2</v>
      </c>
      <c r="F12" s="18">
        <f>F11/I11</f>
        <v>0.16666666666666666</v>
      </c>
      <c r="G12" s="18">
        <f>G11/I11</f>
        <v>0.41666666666666669</v>
      </c>
      <c r="H12" s="18">
        <f>H11/I11</f>
        <v>0.33333333333333331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22">
        <v>8</v>
      </c>
      <c r="E53" s="22">
        <v>0</v>
      </c>
      <c r="F53" s="22">
        <f>SUM(D53:E53)</f>
        <v>8</v>
      </c>
      <c r="G53" s="23"/>
      <c r="M53" s="44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4</v>
      </c>
      <c r="S53" s="25">
        <v>3</v>
      </c>
      <c r="T53" s="25">
        <f>SUM(O53:S53)</f>
        <v>8</v>
      </c>
      <c r="U53" s="26"/>
    </row>
    <row r="54" spans="2:21" ht="42.75" x14ac:dyDescent="0.25">
      <c r="B54" s="43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0</v>
      </c>
      <c r="Q54" s="28">
        <f>Q53/T53</f>
        <v>0.125</v>
      </c>
      <c r="R54" s="28">
        <f>R53/T53</f>
        <v>0.5</v>
      </c>
      <c r="S54" s="28">
        <f>S53/T53</f>
        <v>0.375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22">
        <v>8</v>
      </c>
      <c r="E55" s="22">
        <v>0</v>
      </c>
      <c r="F55" s="22">
        <f>SUM(D55:E55)</f>
        <v>8</v>
      </c>
      <c r="G55" s="23"/>
      <c r="M55" s="44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4</v>
      </c>
      <c r="S55" s="25">
        <v>3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5"/>
      <c r="N56" s="24" t="s">
        <v>27</v>
      </c>
      <c r="O56" s="28">
        <f>O55/T55</f>
        <v>0</v>
      </c>
      <c r="P56" s="28">
        <f>P55/T55</f>
        <v>0</v>
      </c>
      <c r="Q56" s="28">
        <f>Q55/T55</f>
        <v>0.125</v>
      </c>
      <c r="R56" s="28">
        <f>R55/T55</f>
        <v>0.5</v>
      </c>
      <c r="S56" s="28">
        <f>S55/T55</f>
        <v>0.375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16</v>
      </c>
      <c r="E57" s="16">
        <f>E53+E55</f>
        <v>0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8</v>
      </c>
      <c r="S57" s="16">
        <f>S53+S55</f>
        <v>6</v>
      </c>
      <c r="T57" s="16">
        <f>SUM(O57:S57)</f>
        <v>16</v>
      </c>
    </row>
    <row r="58" spans="2:21" ht="15" x14ac:dyDescent="0.25">
      <c r="C58" s="17" t="s">
        <v>19</v>
      </c>
      <c r="D58" s="18">
        <f>D57/F57</f>
        <v>1</v>
      </c>
      <c r="E58" s="18">
        <f>E57/F57</f>
        <v>0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0.125</v>
      </c>
      <c r="R58" s="18">
        <f>R57/T57</f>
        <v>0.5</v>
      </c>
      <c r="S58" s="18">
        <f>S57/T57</f>
        <v>0.375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2</v>
      </c>
      <c r="I101" s="30">
        <f>SUM(D101:H101)</f>
        <v>8</v>
      </c>
      <c r="J101" s="31"/>
      <c r="M101" s="32">
        <v>1</v>
      </c>
      <c r="N101" s="33" t="s">
        <v>34</v>
      </c>
      <c r="O101" s="34">
        <v>3</v>
      </c>
      <c r="P101" s="34">
        <v>4</v>
      </c>
      <c r="Q101" s="34">
        <v>1</v>
      </c>
      <c r="R101" s="34">
        <f>SUM(O101:Q101)</f>
        <v>8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18</v>
      </c>
      <c r="O102" s="16">
        <f>O101</f>
        <v>3</v>
      </c>
      <c r="P102" s="16">
        <f>P101</f>
        <v>4</v>
      </c>
      <c r="Q102" s="16">
        <f>Q101</f>
        <v>1</v>
      </c>
      <c r="R102" s="16">
        <f>SUM(O102:Q102)</f>
        <v>8</v>
      </c>
    </row>
    <row r="103" spans="2:19" ht="15" x14ac:dyDescent="0.25">
      <c r="B103" s="40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2</v>
      </c>
      <c r="I103" s="30">
        <f>SUM(D103:H103)</f>
        <v>8</v>
      </c>
      <c r="J103" s="31"/>
      <c r="N103" s="17" t="s">
        <v>19</v>
      </c>
      <c r="O103" s="18">
        <f>O102/R102</f>
        <v>0.375</v>
      </c>
      <c r="P103" s="18">
        <f>P102/R102</f>
        <v>0.5</v>
      </c>
      <c r="Q103" s="18">
        <f>Q102/R102</f>
        <v>0.125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0.5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5</v>
      </c>
      <c r="H105" s="30">
        <v>2</v>
      </c>
      <c r="I105" s="30">
        <f>SUM(D105:H105)</f>
        <v>8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0.125</v>
      </c>
      <c r="F106" s="35">
        <f>F105/I105</f>
        <v>0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30">
        <v>1</v>
      </c>
      <c r="E107" s="30">
        <v>1</v>
      </c>
      <c r="F107" s="30">
        <v>3</v>
      </c>
      <c r="G107" s="30">
        <v>2</v>
      </c>
      <c r="H107" s="30">
        <v>1</v>
      </c>
      <c r="I107" s="30">
        <f>SUM(D107:H107)</f>
        <v>8</v>
      </c>
      <c r="J107" s="31"/>
    </row>
    <row r="108" spans="2:19" x14ac:dyDescent="0.25">
      <c r="B108" s="41"/>
      <c r="C108" s="29" t="s">
        <v>37</v>
      </c>
      <c r="D108" s="35">
        <f>D107/I107</f>
        <v>0.125</v>
      </c>
      <c r="E108" s="35">
        <f>E107/I107</f>
        <v>0.125</v>
      </c>
      <c r="F108" s="35">
        <f>F107/I107</f>
        <v>0.375</v>
      </c>
      <c r="G108" s="35">
        <f>G107/I107</f>
        <v>0.25</v>
      </c>
      <c r="H108" s="35">
        <f>H107/I107</f>
        <v>0.125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6</v>
      </c>
      <c r="G109" s="36">
        <f>G101+G103+G105+G107</f>
        <v>15</v>
      </c>
      <c r="H109" s="36">
        <f>H101+H103+H105+H107</f>
        <v>7</v>
      </c>
      <c r="I109" s="36">
        <f>SUM(D109:H109)</f>
        <v>32</v>
      </c>
    </row>
    <row r="110" spans="2:19" ht="15" x14ac:dyDescent="0.25">
      <c r="C110" s="17" t="s">
        <v>19</v>
      </c>
      <c r="D110" s="18">
        <f>D109/I109</f>
        <v>3.125E-2</v>
      </c>
      <c r="E110" s="18">
        <f>E109/I109</f>
        <v>9.375E-2</v>
      </c>
      <c r="F110" s="18">
        <f>F109/I109</f>
        <v>0.1875</v>
      </c>
      <c r="G110" s="18">
        <f>G109/I109</f>
        <v>0.46875</v>
      </c>
      <c r="H110" s="18">
        <f>H109/I109</f>
        <v>0.21875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workbookViewId="0">
      <selection activeCell="B101" sqref="B101:J108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58</v>
      </c>
      <c r="C2" s="3" t="s">
        <v>0</v>
      </c>
      <c r="D2" s="37">
        <v>2</v>
      </c>
      <c r="E2" s="37" t="s">
        <v>56</v>
      </c>
      <c r="F2" s="4" t="s">
        <v>1</v>
      </c>
      <c r="G2" s="52" t="s">
        <v>54</v>
      </c>
      <c r="H2" s="52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7">
        <v>0</v>
      </c>
      <c r="E5" s="7">
        <v>0</v>
      </c>
      <c r="F5" s="7">
        <v>2</v>
      </c>
      <c r="G5" s="7">
        <v>2</v>
      </c>
      <c r="H5" s="7">
        <v>4</v>
      </c>
      <c r="I5" s="7">
        <f>SUM(D5:H5)</f>
        <v>8</v>
      </c>
      <c r="J5" s="8"/>
      <c r="M5" s="50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3</v>
      </c>
      <c r="T5" s="10">
        <f>SUM(O5:S5)</f>
        <v>8</v>
      </c>
      <c r="U5" s="11"/>
    </row>
    <row r="6" spans="2:21" x14ac:dyDescent="0.25">
      <c r="B6" s="47"/>
      <c r="C6" s="6" t="s">
        <v>13</v>
      </c>
      <c r="D6" s="12">
        <f>D5/I5</f>
        <v>0</v>
      </c>
      <c r="E6" s="12">
        <f>E5/I5</f>
        <v>0</v>
      </c>
      <c r="F6" s="12">
        <f>F5/I5</f>
        <v>0.25</v>
      </c>
      <c r="G6" s="12">
        <f>G5/I5</f>
        <v>0.25</v>
      </c>
      <c r="H6" s="12">
        <f>H5/I5</f>
        <v>0.5</v>
      </c>
      <c r="I6" s="12">
        <f>I5/I5</f>
        <v>1</v>
      </c>
      <c r="J6" s="8"/>
      <c r="M6" s="51"/>
      <c r="N6" s="9" t="s">
        <v>14</v>
      </c>
      <c r="O6" s="13">
        <f>O5/T5</f>
        <v>0</v>
      </c>
      <c r="P6" s="13">
        <f>P5/T5</f>
        <v>0</v>
      </c>
      <c r="Q6" s="13">
        <f>Q5/T5</f>
        <v>0.25</v>
      </c>
      <c r="R6" s="13">
        <f>R5/T5</f>
        <v>0.375</v>
      </c>
      <c r="S6" s="13">
        <f>S5/T5</f>
        <v>0.375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7">
        <v>0</v>
      </c>
      <c r="E7" s="7">
        <v>0</v>
      </c>
      <c r="F7" s="7">
        <v>2</v>
      </c>
      <c r="G7" s="7">
        <v>4</v>
      </c>
      <c r="H7" s="7">
        <v>2</v>
      </c>
      <c r="I7" s="7">
        <f>SUM(D7:H7)</f>
        <v>8</v>
      </c>
      <c r="J7" s="8"/>
      <c r="M7" s="50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4</v>
      </c>
      <c r="S7" s="10">
        <v>2</v>
      </c>
      <c r="T7" s="10">
        <f>SUM(O7:S7)</f>
        <v>8</v>
      </c>
      <c r="U7" s="11"/>
    </row>
    <row r="8" spans="2:21" x14ac:dyDescent="0.25">
      <c r="B8" s="47"/>
      <c r="C8" s="6" t="s">
        <v>15</v>
      </c>
      <c r="D8" s="12">
        <f>D7/I7</f>
        <v>0</v>
      </c>
      <c r="E8" s="12">
        <f>E7/I7</f>
        <v>0</v>
      </c>
      <c r="F8" s="12">
        <f>F7/I7</f>
        <v>0.25</v>
      </c>
      <c r="G8" s="12">
        <f>G7/I7</f>
        <v>0.5</v>
      </c>
      <c r="H8" s="12">
        <f>H7/I7</f>
        <v>0.25</v>
      </c>
      <c r="I8" s="12">
        <f>I7/I7</f>
        <v>1</v>
      </c>
      <c r="J8" s="8"/>
      <c r="M8" s="51"/>
      <c r="N8" s="9" t="s">
        <v>16</v>
      </c>
      <c r="O8" s="13">
        <f>O7/T7</f>
        <v>0</v>
      </c>
      <c r="P8" s="13">
        <f>P7/T7</f>
        <v>0</v>
      </c>
      <c r="Q8" s="13">
        <f>Q7/T7</f>
        <v>0.25</v>
      </c>
      <c r="R8" s="13">
        <f>R7/T7</f>
        <v>0.5</v>
      </c>
      <c r="S8" s="13">
        <f>S7/T7</f>
        <v>0.25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7">
        <v>0</v>
      </c>
      <c r="E9" s="7">
        <v>1</v>
      </c>
      <c r="F9" s="7">
        <v>1</v>
      </c>
      <c r="G9" s="7">
        <v>3</v>
      </c>
      <c r="H9" s="7">
        <v>3</v>
      </c>
      <c r="I9" s="7">
        <f>SUM(D9:H9)</f>
        <v>8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7</v>
      </c>
      <c r="S9" s="16">
        <f>S5+S7</f>
        <v>5</v>
      </c>
      <c r="T9" s="16">
        <f>SUM(O9:S9)</f>
        <v>16</v>
      </c>
    </row>
    <row r="10" spans="2:21" ht="15" x14ac:dyDescent="0.25">
      <c r="B10" s="47"/>
      <c r="C10" s="14" t="s">
        <v>17</v>
      </c>
      <c r="D10" s="12">
        <f>D9/I9</f>
        <v>0</v>
      </c>
      <c r="E10" s="12">
        <f>E9/I9</f>
        <v>0.125</v>
      </c>
      <c r="F10" s="12">
        <f>F9/I9</f>
        <v>0.125</v>
      </c>
      <c r="G10" s="12">
        <f>G9/I9</f>
        <v>0.375</v>
      </c>
      <c r="H10" s="12">
        <f>H9/I9</f>
        <v>0.375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0.25</v>
      </c>
      <c r="R10" s="18">
        <f>R9/T9</f>
        <v>0.4375</v>
      </c>
      <c r="S10" s="18">
        <f>S9/T9</f>
        <v>0.3125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9</v>
      </c>
      <c r="H11" s="16">
        <f>H5+H7+H9</f>
        <v>9</v>
      </c>
      <c r="I11" s="20">
        <f>SUM(D11:H11)</f>
        <v>24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4.1666666666666664E-2</v>
      </c>
      <c r="F12" s="18">
        <f>F11/I11</f>
        <v>0.20833333333333334</v>
      </c>
      <c r="G12" s="18">
        <f>G11/I11</f>
        <v>0.375</v>
      </c>
      <c r="H12" s="18">
        <f>H11/I11</f>
        <v>0.375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22">
        <v>8</v>
      </c>
      <c r="E53" s="22">
        <v>0</v>
      </c>
      <c r="F53" s="22">
        <f>SUM(D53:E53)</f>
        <v>8</v>
      </c>
      <c r="G53" s="23"/>
      <c r="M53" s="44">
        <v>1</v>
      </c>
      <c r="N53" s="24" t="s">
        <v>25</v>
      </c>
      <c r="O53" s="25">
        <v>0</v>
      </c>
      <c r="P53" s="25">
        <v>0</v>
      </c>
      <c r="Q53" s="25">
        <v>0</v>
      </c>
      <c r="R53" s="25">
        <v>4</v>
      </c>
      <c r="S53" s="25">
        <v>4</v>
      </c>
      <c r="T53" s="25">
        <f>SUM(O53:S53)</f>
        <v>8</v>
      </c>
      <c r="U53" s="26"/>
    </row>
    <row r="54" spans="2:21" ht="42.75" x14ac:dyDescent="0.25">
      <c r="B54" s="43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0</v>
      </c>
      <c r="Q54" s="28">
        <f>Q53/T53</f>
        <v>0</v>
      </c>
      <c r="R54" s="28">
        <f>R53/T53</f>
        <v>0.5</v>
      </c>
      <c r="S54" s="28">
        <f>S53/T53</f>
        <v>0.5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22">
        <v>6</v>
      </c>
      <c r="E55" s="22">
        <v>2</v>
      </c>
      <c r="F55" s="22">
        <f>SUM(D55:E55)</f>
        <v>8</v>
      </c>
      <c r="G55" s="23"/>
      <c r="M55" s="44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3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0.75</v>
      </c>
      <c r="E56" s="27">
        <f>E55/F55</f>
        <v>0.25</v>
      </c>
      <c r="F56" s="27">
        <f>F55/F55</f>
        <v>1</v>
      </c>
      <c r="G56" s="23"/>
      <c r="M56" s="45"/>
      <c r="N56" s="24" t="s">
        <v>27</v>
      </c>
      <c r="O56" s="28">
        <f>O55/T55</f>
        <v>0</v>
      </c>
      <c r="P56" s="28">
        <f>P55/T55</f>
        <v>0</v>
      </c>
      <c r="Q56" s="28">
        <f>Q55/T55</f>
        <v>0.25</v>
      </c>
      <c r="R56" s="28">
        <f>R55/T55</f>
        <v>0.375</v>
      </c>
      <c r="S56" s="28">
        <f>S55/T55</f>
        <v>0.375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14</v>
      </c>
      <c r="E57" s="16">
        <f>E53+E55</f>
        <v>2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7</v>
      </c>
      <c r="S57" s="16">
        <f>S53+S55</f>
        <v>7</v>
      </c>
      <c r="T57" s="16">
        <f>SUM(O57:S57)</f>
        <v>16</v>
      </c>
    </row>
    <row r="58" spans="2:21" ht="15" x14ac:dyDescent="0.25">
      <c r="C58" s="17" t="s">
        <v>19</v>
      </c>
      <c r="D58" s="18">
        <f>D57/F57</f>
        <v>0.875</v>
      </c>
      <c r="E58" s="18">
        <f>E57/F57</f>
        <v>0.125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0.125</v>
      </c>
      <c r="R58" s="18">
        <f>R57/T57</f>
        <v>0.4375</v>
      </c>
      <c r="S58" s="18">
        <f>S57/T57</f>
        <v>0.4375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2</v>
      </c>
      <c r="I101" s="30">
        <f>SUM(D101:H101)</f>
        <v>8</v>
      </c>
      <c r="J101" s="31"/>
      <c r="M101" s="32">
        <v>1</v>
      </c>
      <c r="N101" s="33" t="s">
        <v>34</v>
      </c>
      <c r="O101" s="34">
        <v>4</v>
      </c>
      <c r="P101" s="34">
        <v>3</v>
      </c>
      <c r="Q101" s="34">
        <v>1</v>
      </c>
      <c r="R101" s="34">
        <f>SUM(O101:Q101)</f>
        <v>8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3</v>
      </c>
      <c r="Q102" s="16">
        <f>Q101</f>
        <v>1</v>
      </c>
      <c r="R102" s="16">
        <f>SUM(O102:Q102)</f>
        <v>8</v>
      </c>
    </row>
    <row r="103" spans="2:19" ht="15" x14ac:dyDescent="0.25">
      <c r="B103" s="40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2</v>
      </c>
      <c r="I103" s="30">
        <f>SUM(D103:H103)</f>
        <v>8</v>
      </c>
      <c r="J103" s="31"/>
      <c r="N103" s="17" t="s">
        <v>19</v>
      </c>
      <c r="O103" s="18">
        <f>O102/R102</f>
        <v>0.5</v>
      </c>
      <c r="P103" s="18">
        <f>P102/R102</f>
        <v>0.375</v>
      </c>
      <c r="Q103" s="18">
        <f>Q102/R102</f>
        <v>0.125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0.5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5</v>
      </c>
      <c r="H105" s="30">
        <v>2</v>
      </c>
      <c r="I105" s="30">
        <f>SUM(D105:H105)</f>
        <v>8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0.125</v>
      </c>
      <c r="F106" s="35">
        <f>F105/I105</f>
        <v>0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30">
        <v>1</v>
      </c>
      <c r="E107" s="30">
        <v>1</v>
      </c>
      <c r="F107" s="30">
        <v>3</v>
      </c>
      <c r="G107" s="30">
        <v>2</v>
      </c>
      <c r="H107" s="30">
        <v>1</v>
      </c>
      <c r="I107" s="30">
        <f>SUM(D107:H107)</f>
        <v>8</v>
      </c>
      <c r="J107" s="31"/>
    </row>
    <row r="108" spans="2:19" x14ac:dyDescent="0.25">
      <c r="B108" s="41"/>
      <c r="C108" s="29" t="s">
        <v>37</v>
      </c>
      <c r="D108" s="35">
        <f>D107/I107</f>
        <v>0.125</v>
      </c>
      <c r="E108" s="35">
        <f>E107/I107</f>
        <v>0.125</v>
      </c>
      <c r="F108" s="35">
        <f>F107/I107</f>
        <v>0.375</v>
      </c>
      <c r="G108" s="35">
        <f>G107/I107</f>
        <v>0.25</v>
      </c>
      <c r="H108" s="35">
        <f>H107/I107</f>
        <v>0.125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6</v>
      </c>
      <c r="G109" s="36">
        <f>G101+G103+G105+G107</f>
        <v>15</v>
      </c>
      <c r="H109" s="36">
        <f>H101+H103+H105+H107</f>
        <v>7</v>
      </c>
      <c r="I109" s="36">
        <f>SUM(D109:H109)</f>
        <v>32</v>
      </c>
    </row>
    <row r="110" spans="2:19" ht="15" x14ac:dyDescent="0.25">
      <c r="C110" s="17" t="s">
        <v>19</v>
      </c>
      <c r="D110" s="18">
        <f>D109/I109</f>
        <v>3.125E-2</v>
      </c>
      <c r="E110" s="18">
        <f>E109/I109</f>
        <v>9.375E-2</v>
      </c>
      <c r="F110" s="18">
        <f>F109/I109</f>
        <v>0.1875</v>
      </c>
      <c r="G110" s="18">
        <f>G109/I109</f>
        <v>0.46875</v>
      </c>
      <c r="H110" s="18">
        <f>H109/I109</f>
        <v>0.21875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topLeftCell="A37" workbookViewId="0">
      <selection activeCell="D53" sqref="D53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58</v>
      </c>
      <c r="C2" s="3" t="s">
        <v>0</v>
      </c>
      <c r="D2" s="37">
        <v>2</v>
      </c>
      <c r="E2" s="37" t="s">
        <v>56</v>
      </c>
      <c r="F2" s="4" t="s">
        <v>1</v>
      </c>
      <c r="G2" s="52" t="s">
        <v>46</v>
      </c>
      <c r="H2" s="52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7">
        <v>0</v>
      </c>
      <c r="E5" s="7">
        <v>0</v>
      </c>
      <c r="F5" s="7">
        <v>2</v>
      </c>
      <c r="G5" s="7">
        <v>3</v>
      </c>
      <c r="H5" s="7">
        <v>3</v>
      </c>
      <c r="I5" s="7">
        <f>SUM(D5:H5)</f>
        <v>8</v>
      </c>
      <c r="J5" s="8"/>
      <c r="M5" s="50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6</v>
      </c>
      <c r="S5" s="10">
        <v>1</v>
      </c>
      <c r="T5" s="10">
        <f>SUM(O5:S5)</f>
        <v>8</v>
      </c>
      <c r="U5" s="11"/>
    </row>
    <row r="6" spans="2:21" x14ac:dyDescent="0.25">
      <c r="B6" s="47"/>
      <c r="C6" s="6" t="s">
        <v>13</v>
      </c>
      <c r="D6" s="12">
        <f>D5/I5</f>
        <v>0</v>
      </c>
      <c r="E6" s="12">
        <f>E5/I5</f>
        <v>0</v>
      </c>
      <c r="F6" s="12">
        <f>F5/I5</f>
        <v>0.25</v>
      </c>
      <c r="G6" s="12">
        <f>G5/I5</f>
        <v>0.375</v>
      </c>
      <c r="H6" s="12">
        <f>H5/I5</f>
        <v>0.375</v>
      </c>
      <c r="I6" s="12">
        <f>I5/I5</f>
        <v>1</v>
      </c>
      <c r="J6" s="8"/>
      <c r="M6" s="51"/>
      <c r="N6" s="9" t="s">
        <v>14</v>
      </c>
      <c r="O6" s="13">
        <f>O5/T5</f>
        <v>0</v>
      </c>
      <c r="P6" s="13">
        <f>P5/T5</f>
        <v>0</v>
      </c>
      <c r="Q6" s="13">
        <f>Q5/T5</f>
        <v>0.125</v>
      </c>
      <c r="R6" s="13">
        <f>R5/T5</f>
        <v>0.75</v>
      </c>
      <c r="S6" s="13">
        <f>S5/T5</f>
        <v>0.125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2</v>
      </c>
      <c r="I7" s="7">
        <f>SUM(D7:H7)</f>
        <v>8</v>
      </c>
      <c r="J7" s="8"/>
      <c r="M7" s="50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4</v>
      </c>
      <c r="S7" s="10">
        <v>2</v>
      </c>
      <c r="T7" s="10">
        <f>SUM(O7:S7)</f>
        <v>8</v>
      </c>
      <c r="U7" s="11"/>
    </row>
    <row r="8" spans="2:21" x14ac:dyDescent="0.25">
      <c r="B8" s="47"/>
      <c r="C8" s="6" t="s">
        <v>15</v>
      </c>
      <c r="D8" s="12">
        <f>D7/I7</f>
        <v>0</v>
      </c>
      <c r="E8" s="12">
        <f>E7/I7</f>
        <v>0.125</v>
      </c>
      <c r="F8" s="12">
        <f>F7/I7</f>
        <v>0.125</v>
      </c>
      <c r="G8" s="12">
        <f>G7/I7</f>
        <v>0.5</v>
      </c>
      <c r="H8" s="12">
        <f>H7/I7</f>
        <v>0.25</v>
      </c>
      <c r="I8" s="12">
        <f>I7/I7</f>
        <v>1</v>
      </c>
      <c r="J8" s="8"/>
      <c r="M8" s="51"/>
      <c r="N8" s="9" t="s">
        <v>16</v>
      </c>
      <c r="O8" s="13">
        <f>O7/T7</f>
        <v>0</v>
      </c>
      <c r="P8" s="13">
        <f>P7/T7</f>
        <v>0</v>
      </c>
      <c r="Q8" s="13">
        <f>Q7/T7</f>
        <v>0.25</v>
      </c>
      <c r="R8" s="13">
        <f>R7/T7</f>
        <v>0.5</v>
      </c>
      <c r="S8" s="13">
        <f>S7/T7</f>
        <v>0.25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7">
        <v>0</v>
      </c>
      <c r="E9" s="7">
        <v>1</v>
      </c>
      <c r="F9" s="7">
        <v>1</v>
      </c>
      <c r="G9" s="7">
        <v>3</v>
      </c>
      <c r="H9" s="7">
        <v>3</v>
      </c>
      <c r="I9" s="7">
        <f>SUM(D9:H9)</f>
        <v>8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10</v>
      </c>
      <c r="S9" s="16">
        <f>S5+S7</f>
        <v>3</v>
      </c>
      <c r="T9" s="16">
        <f>SUM(O9:S9)</f>
        <v>16</v>
      </c>
    </row>
    <row r="10" spans="2:21" ht="15" x14ac:dyDescent="0.25">
      <c r="B10" s="47"/>
      <c r="C10" s="14" t="s">
        <v>17</v>
      </c>
      <c r="D10" s="12">
        <f>D9/I9</f>
        <v>0</v>
      </c>
      <c r="E10" s="12">
        <f>E9/I9</f>
        <v>0.125</v>
      </c>
      <c r="F10" s="12">
        <f>F9/I9</f>
        <v>0.125</v>
      </c>
      <c r="G10" s="12">
        <f>G9/I9</f>
        <v>0.375</v>
      </c>
      <c r="H10" s="12">
        <f>H9/I9</f>
        <v>0.375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0.1875</v>
      </c>
      <c r="R10" s="18">
        <f>R9/T9</f>
        <v>0.625</v>
      </c>
      <c r="S10" s="18">
        <f>S9/T9</f>
        <v>0.1875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2</v>
      </c>
      <c r="F11" s="16">
        <f>F5+F7+F9</f>
        <v>4</v>
      </c>
      <c r="G11" s="16">
        <f>G5+G7+G9</f>
        <v>10</v>
      </c>
      <c r="H11" s="16">
        <f>H5+H7+H9</f>
        <v>8</v>
      </c>
      <c r="I11" s="20">
        <f>SUM(D11:H11)</f>
        <v>24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8.3333333333333329E-2</v>
      </c>
      <c r="F12" s="18">
        <f>F11/I11</f>
        <v>0.16666666666666666</v>
      </c>
      <c r="G12" s="18">
        <f>G11/I11</f>
        <v>0.41666666666666669</v>
      </c>
      <c r="H12" s="18">
        <f>H11/I11</f>
        <v>0.33333333333333331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22">
        <v>7</v>
      </c>
      <c r="E53" s="22">
        <v>1</v>
      </c>
      <c r="F53" s="22">
        <f>SUM(D53:E53)</f>
        <v>8</v>
      </c>
      <c r="G53" s="23"/>
      <c r="M53" s="44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4</v>
      </c>
      <c r="S53" s="25">
        <v>3</v>
      </c>
      <c r="T53" s="25">
        <f>SUM(O53:S53)</f>
        <v>8</v>
      </c>
      <c r="U53" s="26"/>
    </row>
    <row r="54" spans="2:21" ht="42.75" x14ac:dyDescent="0.25">
      <c r="B54" s="43"/>
      <c r="C54" s="21" t="s">
        <v>24</v>
      </c>
      <c r="D54" s="27">
        <f>D53/F53</f>
        <v>0.875</v>
      </c>
      <c r="E54" s="27">
        <f>E53/F53</f>
        <v>0.125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0</v>
      </c>
      <c r="Q54" s="28">
        <f>Q53/T53</f>
        <v>0.125</v>
      </c>
      <c r="R54" s="28">
        <f>R53/T53</f>
        <v>0.5</v>
      </c>
      <c r="S54" s="28">
        <f>S53/T53</f>
        <v>0.375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22">
        <v>8</v>
      </c>
      <c r="E55" s="22">
        <v>0</v>
      </c>
      <c r="F55" s="22">
        <f>SUM(D55:E55)</f>
        <v>8</v>
      </c>
      <c r="G55" s="23"/>
      <c r="M55" s="44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3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5"/>
      <c r="N56" s="24" t="s">
        <v>27</v>
      </c>
      <c r="O56" s="28">
        <f>O55/T55</f>
        <v>0</v>
      </c>
      <c r="P56" s="28">
        <f>P55/T55</f>
        <v>0</v>
      </c>
      <c r="Q56" s="28">
        <f>Q55/T55</f>
        <v>0.25</v>
      </c>
      <c r="R56" s="28">
        <f>R55/T55</f>
        <v>0.375</v>
      </c>
      <c r="S56" s="28">
        <f>S55/T55</f>
        <v>0.375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15</v>
      </c>
      <c r="E57" s="16">
        <f>E53+E55</f>
        <v>1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7</v>
      </c>
      <c r="S57" s="16">
        <f>S53+S55</f>
        <v>6</v>
      </c>
      <c r="T57" s="16">
        <f>SUM(O57:S57)</f>
        <v>16</v>
      </c>
    </row>
    <row r="58" spans="2:21" ht="15" x14ac:dyDescent="0.25">
      <c r="C58" s="17" t="s">
        <v>19</v>
      </c>
      <c r="D58" s="18">
        <f>D57/F57</f>
        <v>0.9375</v>
      </c>
      <c r="E58" s="18">
        <f>E57/F57</f>
        <v>6.25E-2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0.1875</v>
      </c>
      <c r="R58" s="18">
        <f>R57/T57</f>
        <v>0.4375</v>
      </c>
      <c r="S58" s="18">
        <f>S57/T57</f>
        <v>0.375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2</v>
      </c>
      <c r="I101" s="30">
        <f>SUM(D101:H101)</f>
        <v>8</v>
      </c>
      <c r="J101" s="31"/>
      <c r="M101" s="32">
        <v>1</v>
      </c>
      <c r="N101" s="33" t="s">
        <v>34</v>
      </c>
      <c r="O101" s="34">
        <v>2</v>
      </c>
      <c r="P101" s="34">
        <v>5</v>
      </c>
      <c r="Q101" s="34">
        <v>1</v>
      </c>
      <c r="R101" s="34">
        <f>SUM(O101:Q101)</f>
        <v>8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18</v>
      </c>
      <c r="O102" s="16">
        <f>O101</f>
        <v>2</v>
      </c>
      <c r="P102" s="16">
        <f>P101</f>
        <v>5</v>
      </c>
      <c r="Q102" s="16">
        <f>Q101</f>
        <v>1</v>
      </c>
      <c r="R102" s="16">
        <f>SUM(O102:Q102)</f>
        <v>8</v>
      </c>
    </row>
    <row r="103" spans="2:19" ht="15" x14ac:dyDescent="0.25">
      <c r="B103" s="40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2</v>
      </c>
      <c r="I103" s="30">
        <f>SUM(D103:H103)</f>
        <v>8</v>
      </c>
      <c r="J103" s="31"/>
      <c r="N103" s="17" t="s">
        <v>19</v>
      </c>
      <c r="O103" s="18">
        <f>O102/R102</f>
        <v>0.25</v>
      </c>
      <c r="P103" s="18">
        <f>P102/R102</f>
        <v>0.625</v>
      </c>
      <c r="Q103" s="18">
        <f>Q102/R102</f>
        <v>0.125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0.5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5</v>
      </c>
      <c r="H105" s="30">
        <v>2</v>
      </c>
      <c r="I105" s="30">
        <f>SUM(D105:H105)</f>
        <v>8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0.125</v>
      </c>
      <c r="F106" s="35">
        <f>F105/I105</f>
        <v>0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30">
        <v>1</v>
      </c>
      <c r="E107" s="30">
        <v>1</v>
      </c>
      <c r="F107" s="30">
        <v>3</v>
      </c>
      <c r="G107" s="30">
        <v>2</v>
      </c>
      <c r="H107" s="30">
        <v>1</v>
      </c>
      <c r="I107" s="30">
        <f>SUM(D107:H107)</f>
        <v>8</v>
      </c>
      <c r="J107" s="31"/>
    </row>
    <row r="108" spans="2:19" x14ac:dyDescent="0.25">
      <c r="B108" s="41"/>
      <c r="C108" s="29" t="s">
        <v>37</v>
      </c>
      <c r="D108" s="35">
        <f>D107/I107</f>
        <v>0.125</v>
      </c>
      <c r="E108" s="35">
        <f>E107/I107</f>
        <v>0.125</v>
      </c>
      <c r="F108" s="35">
        <f>F107/I107</f>
        <v>0.375</v>
      </c>
      <c r="G108" s="35">
        <f>G107/I107</f>
        <v>0.25</v>
      </c>
      <c r="H108" s="35">
        <f>H107/I107</f>
        <v>0.125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6</v>
      </c>
      <c r="G109" s="36">
        <f>G101+G103+G105+G107</f>
        <v>15</v>
      </c>
      <c r="H109" s="36">
        <f>H101+H103+H105+H107</f>
        <v>7</v>
      </c>
      <c r="I109" s="36">
        <f>SUM(D109:H109)</f>
        <v>32</v>
      </c>
    </row>
    <row r="110" spans="2:19" ht="15" x14ac:dyDescent="0.25">
      <c r="C110" s="17" t="s">
        <v>19</v>
      </c>
      <c r="D110" s="18">
        <f>D109/I109</f>
        <v>3.125E-2</v>
      </c>
      <c r="E110" s="18">
        <f>E109/I109</f>
        <v>9.375E-2</v>
      </c>
      <c r="F110" s="18">
        <f>F109/I109</f>
        <v>0.1875</v>
      </c>
      <c r="G110" s="18">
        <f>G109/I109</f>
        <v>0.46875</v>
      </c>
      <c r="H110" s="18">
        <f>H109/I109</f>
        <v>0.21875</v>
      </c>
      <c r="I110" s="18">
        <f>I109/I109</f>
        <v>1</v>
      </c>
    </row>
  </sheetData>
  <mergeCells count="14">
    <mergeCell ref="M53:M54"/>
    <mergeCell ref="B55:B56"/>
    <mergeCell ref="M55:M56"/>
    <mergeCell ref="B5:B6"/>
    <mergeCell ref="M5:M6"/>
    <mergeCell ref="B7:B8"/>
    <mergeCell ref="M7:M8"/>
    <mergeCell ref="B9:B10"/>
    <mergeCell ref="B101:B102"/>
    <mergeCell ref="B103:B104"/>
    <mergeCell ref="B105:B106"/>
    <mergeCell ref="B107:B108"/>
    <mergeCell ref="G2:H2"/>
    <mergeCell ref="B53:B5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topLeftCell="A37" workbookViewId="0">
      <selection activeCell="D56" sqref="D56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58</v>
      </c>
      <c r="C2" s="3" t="s">
        <v>0</v>
      </c>
      <c r="D2" s="37">
        <v>2</v>
      </c>
      <c r="E2" s="37" t="s">
        <v>56</v>
      </c>
      <c r="F2" s="4" t="s">
        <v>1</v>
      </c>
      <c r="G2" s="52" t="s">
        <v>47</v>
      </c>
      <c r="H2" s="52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7">
        <v>0</v>
      </c>
      <c r="E5" s="7">
        <v>0</v>
      </c>
      <c r="F5" s="7">
        <v>2</v>
      </c>
      <c r="G5" s="7">
        <v>3</v>
      </c>
      <c r="H5" s="7">
        <v>3</v>
      </c>
      <c r="I5" s="7">
        <f>SUM(D5:H5)</f>
        <v>8</v>
      </c>
      <c r="J5" s="8"/>
      <c r="M5" s="50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4</v>
      </c>
      <c r="S5" s="10">
        <v>2</v>
      </c>
      <c r="T5" s="10">
        <f>SUM(O5:S5)</f>
        <v>8</v>
      </c>
      <c r="U5" s="11"/>
    </row>
    <row r="6" spans="2:21" x14ac:dyDescent="0.25">
      <c r="B6" s="47"/>
      <c r="C6" s="6" t="s">
        <v>13</v>
      </c>
      <c r="D6" s="12">
        <f>D5/I5</f>
        <v>0</v>
      </c>
      <c r="E6" s="12">
        <f>E5/I5</f>
        <v>0</v>
      </c>
      <c r="F6" s="12">
        <f>F5/I5</f>
        <v>0.25</v>
      </c>
      <c r="G6" s="12">
        <f>G5/I5</f>
        <v>0.375</v>
      </c>
      <c r="H6" s="12">
        <f>H5/I5</f>
        <v>0.375</v>
      </c>
      <c r="I6" s="12">
        <f>I5/I5</f>
        <v>1</v>
      </c>
      <c r="J6" s="8"/>
      <c r="M6" s="51"/>
      <c r="N6" s="9" t="s">
        <v>14</v>
      </c>
      <c r="O6" s="13">
        <f>O5/T5</f>
        <v>0</v>
      </c>
      <c r="P6" s="13">
        <f>P5/T5</f>
        <v>0</v>
      </c>
      <c r="Q6" s="13">
        <f>Q5/T5</f>
        <v>0.25</v>
      </c>
      <c r="R6" s="13">
        <f>R5/T5</f>
        <v>0.5</v>
      </c>
      <c r="S6" s="13">
        <f>S5/T5</f>
        <v>0.25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7">
        <v>0</v>
      </c>
      <c r="E7" s="7">
        <v>0</v>
      </c>
      <c r="F7" s="7">
        <v>2</v>
      </c>
      <c r="G7" s="7">
        <v>4</v>
      </c>
      <c r="H7" s="7">
        <v>2</v>
      </c>
      <c r="I7" s="7">
        <f>SUM(D7:H7)</f>
        <v>8</v>
      </c>
      <c r="J7" s="8"/>
      <c r="M7" s="50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5</v>
      </c>
      <c r="S7" s="10">
        <v>1</v>
      </c>
      <c r="T7" s="10">
        <f>SUM(O7:S7)</f>
        <v>8</v>
      </c>
      <c r="U7" s="11"/>
    </row>
    <row r="8" spans="2:21" x14ac:dyDescent="0.25">
      <c r="B8" s="47"/>
      <c r="C8" s="6" t="s">
        <v>15</v>
      </c>
      <c r="D8" s="12">
        <f>D7/I7</f>
        <v>0</v>
      </c>
      <c r="E8" s="12">
        <f>E7/I7</f>
        <v>0</v>
      </c>
      <c r="F8" s="12">
        <f>F7/I7</f>
        <v>0.25</v>
      </c>
      <c r="G8" s="12">
        <f>G7/I7</f>
        <v>0.5</v>
      </c>
      <c r="H8" s="12">
        <f>H7/I7</f>
        <v>0.25</v>
      </c>
      <c r="I8" s="12">
        <f>I7/I7</f>
        <v>1</v>
      </c>
      <c r="J8" s="8"/>
      <c r="M8" s="51"/>
      <c r="N8" s="9" t="s">
        <v>16</v>
      </c>
      <c r="O8" s="13">
        <f>O7/T7</f>
        <v>0</v>
      </c>
      <c r="P8" s="13">
        <f>P7/T7</f>
        <v>0</v>
      </c>
      <c r="Q8" s="13">
        <f>Q7/T7</f>
        <v>0.25</v>
      </c>
      <c r="R8" s="13">
        <f>R7/T7</f>
        <v>0.625</v>
      </c>
      <c r="S8" s="13">
        <f>S7/T7</f>
        <v>0.125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7">
        <v>0</v>
      </c>
      <c r="E9" s="7">
        <v>1</v>
      </c>
      <c r="F9" s="7">
        <v>1</v>
      </c>
      <c r="G9" s="7">
        <v>4</v>
      </c>
      <c r="H9" s="7">
        <v>2</v>
      </c>
      <c r="I9" s="7">
        <f>SUM(D9:H9)</f>
        <v>8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9</v>
      </c>
      <c r="S9" s="16">
        <f>S5+S7</f>
        <v>3</v>
      </c>
      <c r="T9" s="16">
        <f>SUM(O9:S9)</f>
        <v>16</v>
      </c>
    </row>
    <row r="10" spans="2:21" ht="15" x14ac:dyDescent="0.25">
      <c r="B10" s="47"/>
      <c r="C10" s="14" t="s">
        <v>17</v>
      </c>
      <c r="D10" s="12">
        <f>D9/I9</f>
        <v>0</v>
      </c>
      <c r="E10" s="12">
        <f>E9/I9</f>
        <v>0.125</v>
      </c>
      <c r="F10" s="12">
        <f>F9/I9</f>
        <v>0.125</v>
      </c>
      <c r="G10" s="12">
        <f>G9/I9</f>
        <v>0.5</v>
      </c>
      <c r="H10" s="12">
        <f>H9/I9</f>
        <v>0.25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0.25</v>
      </c>
      <c r="R10" s="18">
        <f>R9/T9</f>
        <v>0.5625</v>
      </c>
      <c r="S10" s="18">
        <f>S9/T9</f>
        <v>0.1875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11</v>
      </c>
      <c r="H11" s="16">
        <f>H5+H7+H9</f>
        <v>7</v>
      </c>
      <c r="I11" s="20">
        <f>SUM(D11:H11)</f>
        <v>24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4.1666666666666664E-2</v>
      </c>
      <c r="F12" s="18">
        <f>F11/I11</f>
        <v>0.20833333333333334</v>
      </c>
      <c r="G12" s="18">
        <f>G11/I11</f>
        <v>0.45833333333333331</v>
      </c>
      <c r="H12" s="18">
        <f>H11/I11</f>
        <v>0.29166666666666669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22">
        <v>8</v>
      </c>
      <c r="E53" s="22">
        <v>0</v>
      </c>
      <c r="F53" s="22">
        <f>SUM(D53:E53)</f>
        <v>8</v>
      </c>
      <c r="G53" s="23"/>
      <c r="M53" s="44">
        <v>1</v>
      </c>
      <c r="N53" s="24" t="s">
        <v>25</v>
      </c>
      <c r="O53" s="25">
        <v>0</v>
      </c>
      <c r="P53" s="25">
        <v>0</v>
      </c>
      <c r="Q53" s="25">
        <v>0</v>
      </c>
      <c r="R53" s="25">
        <v>5</v>
      </c>
      <c r="S53" s="25">
        <v>3</v>
      </c>
      <c r="T53" s="25">
        <f>SUM(O53:S53)</f>
        <v>8</v>
      </c>
      <c r="U53" s="26"/>
    </row>
    <row r="54" spans="2:21" ht="42.75" x14ac:dyDescent="0.25">
      <c r="B54" s="43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0</v>
      </c>
      <c r="Q54" s="28">
        <f>Q53/T53</f>
        <v>0</v>
      </c>
      <c r="R54" s="28">
        <f>R53/T53</f>
        <v>0.625</v>
      </c>
      <c r="S54" s="28">
        <f>S53/T53</f>
        <v>0.375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22">
        <v>8</v>
      </c>
      <c r="E55" s="22">
        <v>0</v>
      </c>
      <c r="F55" s="22">
        <f>SUM(D55:E55)</f>
        <v>8</v>
      </c>
      <c r="G55" s="23"/>
      <c r="M55" s="44">
        <v>2</v>
      </c>
      <c r="N55" s="24" t="s">
        <v>27</v>
      </c>
      <c r="O55" s="25">
        <v>0</v>
      </c>
      <c r="P55" s="25">
        <v>0</v>
      </c>
      <c r="Q55" s="25">
        <v>3</v>
      </c>
      <c r="R55" s="25">
        <v>2</v>
      </c>
      <c r="S55" s="25">
        <v>3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5"/>
      <c r="N56" s="24" t="s">
        <v>27</v>
      </c>
      <c r="O56" s="28">
        <f>O55/T55</f>
        <v>0</v>
      </c>
      <c r="P56" s="28">
        <f>P55/T55</f>
        <v>0</v>
      </c>
      <c r="Q56" s="28">
        <f>Q55/T55</f>
        <v>0.375</v>
      </c>
      <c r="R56" s="28">
        <f>R55/T55</f>
        <v>0.25</v>
      </c>
      <c r="S56" s="28">
        <f>S55/T55</f>
        <v>0.375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16</v>
      </c>
      <c r="E57" s="16">
        <f>E53+E55</f>
        <v>0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7</v>
      </c>
      <c r="S57" s="16">
        <f>S53+S55</f>
        <v>6</v>
      </c>
      <c r="T57" s="16">
        <f>SUM(O57:S57)</f>
        <v>16</v>
      </c>
    </row>
    <row r="58" spans="2:21" ht="15" x14ac:dyDescent="0.25">
      <c r="C58" s="17" t="s">
        <v>19</v>
      </c>
      <c r="D58" s="18">
        <f>D57/F57</f>
        <v>1</v>
      </c>
      <c r="E58" s="18">
        <f>E57/F57</f>
        <v>0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0.1875</v>
      </c>
      <c r="R58" s="18">
        <f>R57/T57</f>
        <v>0.4375</v>
      </c>
      <c r="S58" s="18">
        <f>S57/T57</f>
        <v>0.375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2</v>
      </c>
      <c r="I101" s="30">
        <f>SUM(D101:H101)</f>
        <v>8</v>
      </c>
      <c r="J101" s="31"/>
      <c r="M101" s="32">
        <v>1</v>
      </c>
      <c r="N101" s="33" t="s">
        <v>34</v>
      </c>
      <c r="O101" s="34">
        <v>2</v>
      </c>
      <c r="P101" s="34">
        <v>5</v>
      </c>
      <c r="Q101" s="34">
        <v>1</v>
      </c>
      <c r="R101" s="34">
        <f>SUM(O101:Q101)</f>
        <v>8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18</v>
      </c>
      <c r="O102" s="16">
        <f>O101</f>
        <v>2</v>
      </c>
      <c r="P102" s="16">
        <f>P101</f>
        <v>5</v>
      </c>
      <c r="Q102" s="16">
        <f>Q101</f>
        <v>1</v>
      </c>
      <c r="R102" s="16">
        <f>SUM(O102:Q102)</f>
        <v>8</v>
      </c>
    </row>
    <row r="103" spans="2:19" ht="15" x14ac:dyDescent="0.25">
      <c r="B103" s="40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2</v>
      </c>
      <c r="I103" s="30">
        <f>SUM(D103:H103)</f>
        <v>8</v>
      </c>
      <c r="J103" s="31"/>
      <c r="N103" s="17" t="s">
        <v>19</v>
      </c>
      <c r="O103" s="18">
        <f>O102/R102</f>
        <v>0.25</v>
      </c>
      <c r="P103" s="18">
        <f>P102/R102</f>
        <v>0.625</v>
      </c>
      <c r="Q103" s="18">
        <f>Q102/R102</f>
        <v>0.125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0.5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5</v>
      </c>
      <c r="H105" s="30">
        <v>2</v>
      </c>
      <c r="I105" s="30">
        <f>SUM(D105:H105)</f>
        <v>8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0.125</v>
      </c>
      <c r="F106" s="35">
        <f>F105/I105</f>
        <v>0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30">
        <v>1</v>
      </c>
      <c r="E107" s="30">
        <v>1</v>
      </c>
      <c r="F107" s="30">
        <v>3</v>
      </c>
      <c r="G107" s="30">
        <v>2</v>
      </c>
      <c r="H107" s="30">
        <v>1</v>
      </c>
      <c r="I107" s="30">
        <f>SUM(D107:H107)</f>
        <v>8</v>
      </c>
      <c r="J107" s="31"/>
    </row>
    <row r="108" spans="2:19" x14ac:dyDescent="0.25">
      <c r="B108" s="41"/>
      <c r="C108" s="29" t="s">
        <v>37</v>
      </c>
      <c r="D108" s="35">
        <f>D107/I107</f>
        <v>0.125</v>
      </c>
      <c r="E108" s="35">
        <f>E107/I107</f>
        <v>0.125</v>
      </c>
      <c r="F108" s="35">
        <f>F107/I107</f>
        <v>0.375</v>
      </c>
      <c r="G108" s="35">
        <f>G107/I107</f>
        <v>0.25</v>
      </c>
      <c r="H108" s="35">
        <f>H107/I107</f>
        <v>0.125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6</v>
      </c>
      <c r="G109" s="36">
        <f>G101+G103+G105+G107</f>
        <v>15</v>
      </c>
      <c r="H109" s="36">
        <f>H101+H103+H105+H107</f>
        <v>7</v>
      </c>
      <c r="I109" s="36">
        <f>SUM(D109:H109)</f>
        <v>32</v>
      </c>
    </row>
    <row r="110" spans="2:19" ht="15" x14ac:dyDescent="0.25">
      <c r="C110" s="17" t="s">
        <v>19</v>
      </c>
      <c r="D110" s="18">
        <f>D109/I109</f>
        <v>3.125E-2</v>
      </c>
      <c r="E110" s="18">
        <f>E109/I109</f>
        <v>9.375E-2</v>
      </c>
      <c r="F110" s="18">
        <f>F109/I109</f>
        <v>0.1875</v>
      </c>
      <c r="G110" s="18">
        <f>G109/I109</f>
        <v>0.46875</v>
      </c>
      <c r="H110" s="18">
        <f>H109/I109</f>
        <v>0.21875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workbookViewId="0">
      <selection activeCell="B101" sqref="B101:J108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58</v>
      </c>
      <c r="C2" s="3" t="s">
        <v>0</v>
      </c>
      <c r="D2" s="37">
        <v>2</v>
      </c>
      <c r="E2" s="37" t="s">
        <v>56</v>
      </c>
      <c r="F2" s="4" t="s">
        <v>1</v>
      </c>
      <c r="G2" s="52" t="s">
        <v>38</v>
      </c>
      <c r="H2" s="52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7">
        <v>0</v>
      </c>
      <c r="E5" s="7">
        <v>0</v>
      </c>
      <c r="F5" s="7">
        <v>2</v>
      </c>
      <c r="G5" s="7">
        <v>3</v>
      </c>
      <c r="H5" s="7">
        <v>3</v>
      </c>
      <c r="I5" s="7">
        <f>SUM(D5:H5)</f>
        <v>8</v>
      </c>
      <c r="J5" s="8"/>
      <c r="M5" s="50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3</v>
      </c>
      <c r="T5" s="10">
        <f>SUM(O5:S5)</f>
        <v>8</v>
      </c>
      <c r="U5" s="11"/>
    </row>
    <row r="6" spans="2:21" x14ac:dyDescent="0.25">
      <c r="B6" s="47"/>
      <c r="C6" s="6" t="s">
        <v>13</v>
      </c>
      <c r="D6" s="12">
        <f>D5/I5</f>
        <v>0</v>
      </c>
      <c r="E6" s="12">
        <f>E5/I5</f>
        <v>0</v>
      </c>
      <c r="F6" s="12">
        <f>F5/I5</f>
        <v>0.25</v>
      </c>
      <c r="G6" s="12">
        <f>G5/I5</f>
        <v>0.375</v>
      </c>
      <c r="H6" s="12">
        <f>H5/I5</f>
        <v>0.375</v>
      </c>
      <c r="I6" s="12">
        <f>I5/I5</f>
        <v>1</v>
      </c>
      <c r="J6" s="8"/>
      <c r="M6" s="51"/>
      <c r="N6" s="9" t="s">
        <v>14</v>
      </c>
      <c r="O6" s="13">
        <f>O5/T5</f>
        <v>0</v>
      </c>
      <c r="P6" s="13">
        <f>P5/T5</f>
        <v>0</v>
      </c>
      <c r="Q6" s="13">
        <f>Q5/T5</f>
        <v>0.25</v>
      </c>
      <c r="R6" s="13">
        <f>R5/T5</f>
        <v>0.375</v>
      </c>
      <c r="S6" s="13">
        <f>S5/T5</f>
        <v>0.375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7">
        <v>0</v>
      </c>
      <c r="E7" s="7">
        <v>0</v>
      </c>
      <c r="F7" s="7">
        <v>2</v>
      </c>
      <c r="G7" s="7">
        <v>4</v>
      </c>
      <c r="H7" s="7">
        <v>2</v>
      </c>
      <c r="I7" s="7">
        <f>SUM(D7:H7)</f>
        <v>8</v>
      </c>
      <c r="J7" s="8"/>
      <c r="M7" s="50">
        <v>2</v>
      </c>
      <c r="N7" s="9" t="s">
        <v>16</v>
      </c>
      <c r="O7" s="10">
        <v>0</v>
      </c>
      <c r="P7" s="10">
        <v>1</v>
      </c>
      <c r="Q7" s="10">
        <v>1</v>
      </c>
      <c r="R7" s="10">
        <v>3</v>
      </c>
      <c r="S7" s="10">
        <v>3</v>
      </c>
      <c r="T7" s="10">
        <f>SUM(O7:S7)</f>
        <v>8</v>
      </c>
      <c r="U7" s="11"/>
    </row>
    <row r="8" spans="2:21" x14ac:dyDescent="0.25">
      <c r="B8" s="47"/>
      <c r="C8" s="6" t="s">
        <v>15</v>
      </c>
      <c r="D8" s="12">
        <f>D7/I7</f>
        <v>0</v>
      </c>
      <c r="E8" s="12">
        <f>E7/I7</f>
        <v>0</v>
      </c>
      <c r="F8" s="12">
        <f>F7/I7</f>
        <v>0.25</v>
      </c>
      <c r="G8" s="12">
        <f>G7/I7</f>
        <v>0.5</v>
      </c>
      <c r="H8" s="12">
        <f>H7/I7</f>
        <v>0.25</v>
      </c>
      <c r="I8" s="12">
        <f>I7/I7</f>
        <v>1</v>
      </c>
      <c r="J8" s="8"/>
      <c r="M8" s="51"/>
      <c r="N8" s="9" t="s">
        <v>16</v>
      </c>
      <c r="O8" s="13">
        <f>O7/T7</f>
        <v>0</v>
      </c>
      <c r="P8" s="13">
        <f>P7/T7</f>
        <v>0.125</v>
      </c>
      <c r="Q8" s="13">
        <f>Q7/T7</f>
        <v>0.125</v>
      </c>
      <c r="R8" s="13">
        <f>R7/T7</f>
        <v>0.375</v>
      </c>
      <c r="S8" s="13">
        <f>S7/T7</f>
        <v>0.375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7">
        <v>0</v>
      </c>
      <c r="E9" s="7">
        <v>1</v>
      </c>
      <c r="F9" s="7">
        <v>1</v>
      </c>
      <c r="G9" s="7">
        <v>4</v>
      </c>
      <c r="H9" s="7">
        <v>2</v>
      </c>
      <c r="I9" s="7">
        <f>SUM(D9:H9)</f>
        <v>8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3</v>
      </c>
      <c r="R9" s="16">
        <f>R5+R7</f>
        <v>6</v>
      </c>
      <c r="S9" s="16">
        <f>S5+S7</f>
        <v>6</v>
      </c>
      <c r="T9" s="16">
        <f>SUM(O9:S9)</f>
        <v>16</v>
      </c>
    </row>
    <row r="10" spans="2:21" ht="15" x14ac:dyDescent="0.25">
      <c r="B10" s="47"/>
      <c r="C10" s="14" t="s">
        <v>17</v>
      </c>
      <c r="D10" s="12">
        <f>D9/I9</f>
        <v>0</v>
      </c>
      <c r="E10" s="12">
        <f>E9/I9</f>
        <v>0.125</v>
      </c>
      <c r="F10" s="12">
        <f>F9/I9</f>
        <v>0.125</v>
      </c>
      <c r="G10" s="12">
        <f>G9/I9</f>
        <v>0.5</v>
      </c>
      <c r="H10" s="12">
        <f>H9/I9</f>
        <v>0.25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6.25E-2</v>
      </c>
      <c r="Q10" s="18">
        <f>Q9/T9</f>
        <v>0.1875</v>
      </c>
      <c r="R10" s="18">
        <f>R9/T9</f>
        <v>0.375</v>
      </c>
      <c r="S10" s="18">
        <f>S9/T9</f>
        <v>0.375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11</v>
      </c>
      <c r="H11" s="16">
        <f>H5+H7+H9</f>
        <v>7</v>
      </c>
      <c r="I11" s="20">
        <f>SUM(D11:H11)</f>
        <v>24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4.1666666666666664E-2</v>
      </c>
      <c r="F12" s="18">
        <f>F11/I11</f>
        <v>0.20833333333333334</v>
      </c>
      <c r="G12" s="18">
        <f>G11/I11</f>
        <v>0.45833333333333331</v>
      </c>
      <c r="H12" s="18">
        <f>H11/I11</f>
        <v>0.29166666666666669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22">
        <v>7</v>
      </c>
      <c r="E53" s="22">
        <v>1</v>
      </c>
      <c r="F53" s="22">
        <f>SUM(D53:E53)</f>
        <v>8</v>
      </c>
      <c r="G53" s="23"/>
      <c r="M53" s="44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4</v>
      </c>
      <c r="S53" s="25">
        <v>3</v>
      </c>
      <c r="T53" s="25">
        <f>SUM(O53:S53)</f>
        <v>8</v>
      </c>
      <c r="U53" s="26"/>
    </row>
    <row r="54" spans="2:21" ht="42.75" x14ac:dyDescent="0.25">
      <c r="B54" s="43"/>
      <c r="C54" s="21" t="s">
        <v>24</v>
      </c>
      <c r="D54" s="27">
        <f>D53/F53</f>
        <v>0.875</v>
      </c>
      <c r="E54" s="27">
        <f>E53/F53</f>
        <v>0.125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0</v>
      </c>
      <c r="Q54" s="28">
        <f>Q53/T53</f>
        <v>0.125</v>
      </c>
      <c r="R54" s="28">
        <f>R53/T53</f>
        <v>0.5</v>
      </c>
      <c r="S54" s="28">
        <f>S53/T53</f>
        <v>0.375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22">
        <v>7</v>
      </c>
      <c r="E55" s="22">
        <v>1</v>
      </c>
      <c r="F55" s="22">
        <f>SUM(D55:E55)</f>
        <v>8</v>
      </c>
      <c r="G55" s="23"/>
      <c r="M55" s="44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3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0.875</v>
      </c>
      <c r="E56" s="27">
        <f>E55/F55</f>
        <v>0.125</v>
      </c>
      <c r="F56" s="27">
        <f>F55/F55</f>
        <v>1</v>
      </c>
      <c r="G56" s="23"/>
      <c r="M56" s="45"/>
      <c r="N56" s="24" t="s">
        <v>27</v>
      </c>
      <c r="O56" s="28">
        <f>O55/T55</f>
        <v>0</v>
      </c>
      <c r="P56" s="28">
        <f>P55/T55</f>
        <v>0</v>
      </c>
      <c r="Q56" s="28">
        <f>Q55/T55</f>
        <v>0.25</v>
      </c>
      <c r="R56" s="28">
        <f>R55/T55</f>
        <v>0.375</v>
      </c>
      <c r="S56" s="28">
        <f>S55/T55</f>
        <v>0.375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14</v>
      </c>
      <c r="E57" s="16">
        <f>E53+E55</f>
        <v>2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7</v>
      </c>
      <c r="S57" s="16">
        <f>S53+S55</f>
        <v>6</v>
      </c>
      <c r="T57" s="16">
        <f>SUM(O57:S57)</f>
        <v>16</v>
      </c>
    </row>
    <row r="58" spans="2:21" ht="15" x14ac:dyDescent="0.25">
      <c r="C58" s="17" t="s">
        <v>19</v>
      </c>
      <c r="D58" s="18">
        <f>D57/F57</f>
        <v>0.875</v>
      </c>
      <c r="E58" s="18">
        <f>E57/F57</f>
        <v>0.125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0.1875</v>
      </c>
      <c r="R58" s="18">
        <f>R57/T57</f>
        <v>0.4375</v>
      </c>
      <c r="S58" s="18">
        <f>S57/T57</f>
        <v>0.375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2</v>
      </c>
      <c r="I101" s="30">
        <f>SUM(D101:H101)</f>
        <v>8</v>
      </c>
      <c r="J101" s="31"/>
      <c r="M101" s="32">
        <v>1</v>
      </c>
      <c r="N101" s="33" t="s">
        <v>34</v>
      </c>
      <c r="O101" s="34">
        <v>3</v>
      </c>
      <c r="P101" s="34">
        <v>3</v>
      </c>
      <c r="Q101" s="34">
        <v>2</v>
      </c>
      <c r="R101" s="34">
        <f>SUM(O101:Q101)</f>
        <v>8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18</v>
      </c>
      <c r="O102" s="16">
        <f>O101</f>
        <v>3</v>
      </c>
      <c r="P102" s="16">
        <f>P101</f>
        <v>3</v>
      </c>
      <c r="Q102" s="16">
        <f>Q101</f>
        <v>2</v>
      </c>
      <c r="R102" s="16">
        <f>SUM(O102:Q102)</f>
        <v>8</v>
      </c>
    </row>
    <row r="103" spans="2:19" ht="15" x14ac:dyDescent="0.25">
      <c r="B103" s="40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2</v>
      </c>
      <c r="I103" s="30">
        <f>SUM(D103:H103)</f>
        <v>8</v>
      </c>
      <c r="J103" s="31"/>
      <c r="N103" s="17" t="s">
        <v>19</v>
      </c>
      <c r="O103" s="18">
        <f>O102/R102</f>
        <v>0.375</v>
      </c>
      <c r="P103" s="18">
        <f>P102/R102</f>
        <v>0.375</v>
      </c>
      <c r="Q103" s="18">
        <f>Q102/R102</f>
        <v>0.25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0.5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5</v>
      </c>
      <c r="H105" s="30">
        <v>2</v>
      </c>
      <c r="I105" s="30">
        <f>SUM(D105:H105)</f>
        <v>8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0.125</v>
      </c>
      <c r="F106" s="35">
        <f>F105/I105</f>
        <v>0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30">
        <v>1</v>
      </c>
      <c r="E107" s="30">
        <v>1</v>
      </c>
      <c r="F107" s="30">
        <v>3</v>
      </c>
      <c r="G107" s="30">
        <v>2</v>
      </c>
      <c r="H107" s="30">
        <v>1</v>
      </c>
      <c r="I107" s="30">
        <f>SUM(D107:H107)</f>
        <v>8</v>
      </c>
      <c r="J107" s="31"/>
    </row>
    <row r="108" spans="2:19" x14ac:dyDescent="0.25">
      <c r="B108" s="41"/>
      <c r="C108" s="29" t="s">
        <v>37</v>
      </c>
      <c r="D108" s="35">
        <f>D107/I107</f>
        <v>0.125</v>
      </c>
      <c r="E108" s="35">
        <f>E107/I107</f>
        <v>0.125</v>
      </c>
      <c r="F108" s="35">
        <f>F107/I107</f>
        <v>0.375</v>
      </c>
      <c r="G108" s="35">
        <f>G107/I107</f>
        <v>0.25</v>
      </c>
      <c r="H108" s="35">
        <f>H107/I107</f>
        <v>0.125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6</v>
      </c>
      <c r="G109" s="36">
        <f>G101+G103+G105+G107</f>
        <v>15</v>
      </c>
      <c r="H109" s="36">
        <f>H101+H103+H105+H107</f>
        <v>7</v>
      </c>
      <c r="I109" s="36">
        <f>SUM(D109:H109)</f>
        <v>32</v>
      </c>
    </row>
    <row r="110" spans="2:19" ht="15" x14ac:dyDescent="0.25">
      <c r="C110" s="17" t="s">
        <v>19</v>
      </c>
      <c r="D110" s="18">
        <f>D109/I109</f>
        <v>3.125E-2</v>
      </c>
      <c r="E110" s="18">
        <f>E109/I109</f>
        <v>9.375E-2</v>
      </c>
      <c r="F110" s="18">
        <f>F109/I109</f>
        <v>0.1875</v>
      </c>
      <c r="G110" s="18">
        <f>G109/I109</f>
        <v>0.46875</v>
      </c>
      <c r="H110" s="18">
        <f>H109/I109</f>
        <v>0.21875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U110"/>
  <sheetViews>
    <sheetView topLeftCell="A40" workbookViewId="0">
      <selection activeCell="E54" sqref="E54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58</v>
      </c>
      <c r="C2" s="3" t="s">
        <v>0</v>
      </c>
      <c r="D2" s="37">
        <v>2</v>
      </c>
      <c r="E2" s="37" t="s">
        <v>56</v>
      </c>
      <c r="F2" s="4" t="s">
        <v>1</v>
      </c>
      <c r="G2" s="52" t="s">
        <v>44</v>
      </c>
      <c r="H2" s="52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7">
        <v>0</v>
      </c>
      <c r="E5" s="7">
        <v>0</v>
      </c>
      <c r="F5" s="7">
        <v>3</v>
      </c>
      <c r="G5" s="7">
        <v>2</v>
      </c>
      <c r="H5" s="7">
        <v>3</v>
      </c>
      <c r="I5" s="7">
        <f>SUM(D5:H5)</f>
        <v>8</v>
      </c>
      <c r="J5" s="8"/>
      <c r="M5" s="50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4</v>
      </c>
      <c r="S5" s="10">
        <v>2</v>
      </c>
      <c r="T5" s="10">
        <f>SUM(O5:S5)</f>
        <v>8</v>
      </c>
      <c r="U5" s="11"/>
    </row>
    <row r="6" spans="2:21" x14ac:dyDescent="0.25">
      <c r="B6" s="47"/>
      <c r="C6" s="6" t="s">
        <v>13</v>
      </c>
      <c r="D6" s="12">
        <f>D5/I5</f>
        <v>0</v>
      </c>
      <c r="E6" s="12">
        <f>E5/I5</f>
        <v>0</v>
      </c>
      <c r="F6" s="12">
        <f>F5/I5</f>
        <v>0.375</v>
      </c>
      <c r="G6" s="12">
        <f>G5/I5</f>
        <v>0.25</v>
      </c>
      <c r="H6" s="12">
        <f>H5/I5</f>
        <v>0.375</v>
      </c>
      <c r="I6" s="12">
        <f>I5/I5</f>
        <v>1</v>
      </c>
      <c r="J6" s="8"/>
      <c r="M6" s="51"/>
      <c r="N6" s="9" t="s">
        <v>14</v>
      </c>
      <c r="O6" s="13">
        <f>O5/T5</f>
        <v>0</v>
      </c>
      <c r="P6" s="13">
        <f>P5/T5</f>
        <v>0</v>
      </c>
      <c r="Q6" s="13">
        <f>Q5/T5</f>
        <v>0.25</v>
      </c>
      <c r="R6" s="13">
        <f>R5/T5</f>
        <v>0.5</v>
      </c>
      <c r="S6" s="13">
        <f>S5/T5</f>
        <v>0.25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7">
        <v>0</v>
      </c>
      <c r="E7" s="7">
        <v>0</v>
      </c>
      <c r="F7" s="7">
        <v>2</v>
      </c>
      <c r="G7" s="7">
        <v>4</v>
      </c>
      <c r="H7" s="7">
        <v>2</v>
      </c>
      <c r="I7" s="7">
        <f>SUM(D7:H7)</f>
        <v>8</v>
      </c>
      <c r="J7" s="8"/>
      <c r="M7" s="50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4</v>
      </c>
      <c r="S7" s="10">
        <v>2</v>
      </c>
      <c r="T7" s="10">
        <f>SUM(O7:S7)</f>
        <v>8</v>
      </c>
      <c r="U7" s="11"/>
    </row>
    <row r="8" spans="2:21" x14ac:dyDescent="0.25">
      <c r="B8" s="47"/>
      <c r="C8" s="6" t="s">
        <v>15</v>
      </c>
      <c r="D8" s="12">
        <f>D7/I7</f>
        <v>0</v>
      </c>
      <c r="E8" s="12">
        <f>E7/I7</f>
        <v>0</v>
      </c>
      <c r="F8" s="12">
        <f>F7/I7</f>
        <v>0.25</v>
      </c>
      <c r="G8" s="12">
        <f>G7/I7</f>
        <v>0.5</v>
      </c>
      <c r="H8" s="12">
        <f>H7/I7</f>
        <v>0.25</v>
      </c>
      <c r="I8" s="12">
        <f>I7/I7</f>
        <v>1</v>
      </c>
      <c r="J8" s="8"/>
      <c r="M8" s="51"/>
      <c r="N8" s="9" t="s">
        <v>16</v>
      </c>
      <c r="O8" s="13">
        <f>O7/T7</f>
        <v>0</v>
      </c>
      <c r="P8" s="13">
        <f>P7/T7</f>
        <v>0</v>
      </c>
      <c r="Q8" s="13">
        <f>Q7/T7</f>
        <v>0.25</v>
      </c>
      <c r="R8" s="13">
        <f>R7/T7</f>
        <v>0.5</v>
      </c>
      <c r="S8" s="13">
        <f>S7/T7</f>
        <v>0.25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7">
        <v>0</v>
      </c>
      <c r="E9" s="7">
        <v>1</v>
      </c>
      <c r="F9" s="7">
        <v>1</v>
      </c>
      <c r="G9" s="7">
        <v>3</v>
      </c>
      <c r="H9" s="7">
        <v>3</v>
      </c>
      <c r="I9" s="7">
        <f>SUM(D9:H9)</f>
        <v>8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8</v>
      </c>
      <c r="S9" s="16">
        <f>S5+S7</f>
        <v>4</v>
      </c>
      <c r="T9" s="16">
        <f>SUM(O9:S9)</f>
        <v>16</v>
      </c>
    </row>
    <row r="10" spans="2:21" ht="15" x14ac:dyDescent="0.25">
      <c r="B10" s="47"/>
      <c r="C10" s="14" t="s">
        <v>17</v>
      </c>
      <c r="D10" s="12">
        <f>D9/I9</f>
        <v>0</v>
      </c>
      <c r="E10" s="12">
        <f>E9/I9</f>
        <v>0.125</v>
      </c>
      <c r="F10" s="12">
        <f>F9/I9</f>
        <v>0.125</v>
      </c>
      <c r="G10" s="12">
        <f>G9/I9</f>
        <v>0.375</v>
      </c>
      <c r="H10" s="12">
        <f>H9/I9</f>
        <v>0.375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0.25</v>
      </c>
      <c r="R10" s="18">
        <f>R9/T9</f>
        <v>0.5</v>
      </c>
      <c r="S10" s="18">
        <f>S9/T9</f>
        <v>0.25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9</v>
      </c>
      <c r="H11" s="16">
        <f>H5+H7+H9</f>
        <v>8</v>
      </c>
      <c r="I11" s="20">
        <f>SUM(D11:H11)</f>
        <v>24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4.1666666666666664E-2</v>
      </c>
      <c r="F12" s="18">
        <f>F11/I11</f>
        <v>0.25</v>
      </c>
      <c r="G12" s="18">
        <f>G11/I11</f>
        <v>0.375</v>
      </c>
      <c r="H12" s="18">
        <f>H11/I11</f>
        <v>0.33333333333333331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22">
        <v>8</v>
      </c>
      <c r="E53" s="22">
        <v>0</v>
      </c>
      <c r="F53" s="22">
        <f>SUM(D53:E53)</f>
        <v>8</v>
      </c>
      <c r="G53" s="23"/>
      <c r="M53" s="44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2</v>
      </c>
      <c r="T53" s="25">
        <f>SUM(O53:S53)</f>
        <v>8</v>
      </c>
      <c r="U53" s="26"/>
    </row>
    <row r="54" spans="2:21" ht="42.75" x14ac:dyDescent="0.25">
      <c r="B54" s="43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0</v>
      </c>
      <c r="Q54" s="28">
        <f>Q53/T53</f>
        <v>0.125</v>
      </c>
      <c r="R54" s="28">
        <f>R53/T53</f>
        <v>0.625</v>
      </c>
      <c r="S54" s="28">
        <f>S53/T53</f>
        <v>0.25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22">
        <v>8</v>
      </c>
      <c r="E55" s="22">
        <v>0</v>
      </c>
      <c r="F55" s="22">
        <f>SUM(D55:E55)</f>
        <v>8</v>
      </c>
      <c r="G55" s="23"/>
      <c r="M55" s="44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3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5"/>
      <c r="N56" s="24" t="s">
        <v>27</v>
      </c>
      <c r="O56" s="28">
        <f>O55/T55</f>
        <v>0</v>
      </c>
      <c r="P56" s="28">
        <f>P55/T55</f>
        <v>0</v>
      </c>
      <c r="Q56" s="28">
        <f>Q55/T55</f>
        <v>0.25</v>
      </c>
      <c r="R56" s="28">
        <f>R55/T55</f>
        <v>0.375</v>
      </c>
      <c r="S56" s="28">
        <f>S55/T55</f>
        <v>0.375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16</v>
      </c>
      <c r="E57" s="16">
        <f>E53+E55</f>
        <v>0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8</v>
      </c>
      <c r="S57" s="16">
        <f>S53+S55</f>
        <v>5</v>
      </c>
      <c r="T57" s="16">
        <f>SUM(O57:S57)</f>
        <v>16</v>
      </c>
    </row>
    <row r="58" spans="2:21" ht="15" x14ac:dyDescent="0.25">
      <c r="C58" s="17" t="s">
        <v>19</v>
      </c>
      <c r="D58" s="18">
        <f>D57/F57</f>
        <v>1</v>
      </c>
      <c r="E58" s="18">
        <f>E57/F57</f>
        <v>0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0.1875</v>
      </c>
      <c r="R58" s="18">
        <f>R57/T57</f>
        <v>0.5</v>
      </c>
      <c r="S58" s="18">
        <f>S57/T57</f>
        <v>0.3125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2</v>
      </c>
      <c r="I101" s="30">
        <f>SUM(D101:H101)</f>
        <v>8</v>
      </c>
      <c r="J101" s="31"/>
      <c r="M101" s="32">
        <v>1</v>
      </c>
      <c r="N101" s="33" t="s">
        <v>34</v>
      </c>
      <c r="O101" s="34">
        <v>2</v>
      </c>
      <c r="P101" s="34">
        <v>4</v>
      </c>
      <c r="Q101" s="34">
        <v>2</v>
      </c>
      <c r="R101" s="34">
        <f>SUM(O101:Q101)</f>
        <v>8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18</v>
      </c>
      <c r="O102" s="16">
        <f>O101</f>
        <v>2</v>
      </c>
      <c r="P102" s="16">
        <f>P101</f>
        <v>4</v>
      </c>
      <c r="Q102" s="16">
        <f>Q101</f>
        <v>2</v>
      </c>
      <c r="R102" s="16">
        <f>SUM(O102:Q102)</f>
        <v>8</v>
      </c>
    </row>
    <row r="103" spans="2:19" ht="15" x14ac:dyDescent="0.25">
      <c r="B103" s="40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2</v>
      </c>
      <c r="I103" s="30">
        <f>SUM(D103:H103)</f>
        <v>8</v>
      </c>
      <c r="J103" s="31"/>
      <c r="N103" s="17" t="s">
        <v>19</v>
      </c>
      <c r="O103" s="18">
        <f>O102/R102</f>
        <v>0.25</v>
      </c>
      <c r="P103" s="18">
        <f>P102/R102</f>
        <v>0.5</v>
      </c>
      <c r="Q103" s="18">
        <f>Q102/R102</f>
        <v>0.25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0.5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5</v>
      </c>
      <c r="H105" s="30">
        <v>2</v>
      </c>
      <c r="I105" s="30">
        <f>SUM(D105:H105)</f>
        <v>8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0.125</v>
      </c>
      <c r="F106" s="35">
        <f>F105/I105</f>
        <v>0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30">
        <v>1</v>
      </c>
      <c r="E107" s="30">
        <v>1</v>
      </c>
      <c r="F107" s="30">
        <v>3</v>
      </c>
      <c r="G107" s="30">
        <v>2</v>
      </c>
      <c r="H107" s="30">
        <v>1</v>
      </c>
      <c r="I107" s="30">
        <f>SUM(D107:H107)</f>
        <v>8</v>
      </c>
      <c r="J107" s="31"/>
    </row>
    <row r="108" spans="2:19" x14ac:dyDescent="0.25">
      <c r="B108" s="41"/>
      <c r="C108" s="29" t="s">
        <v>37</v>
      </c>
      <c r="D108" s="35">
        <f>D107/I107</f>
        <v>0.125</v>
      </c>
      <c r="E108" s="35">
        <f>E107/I107</f>
        <v>0.125</v>
      </c>
      <c r="F108" s="35">
        <f>F107/I107</f>
        <v>0.375</v>
      </c>
      <c r="G108" s="35">
        <f>G107/I107</f>
        <v>0.25</v>
      </c>
      <c r="H108" s="35">
        <f>H107/I107</f>
        <v>0.125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6</v>
      </c>
      <c r="G109" s="36">
        <f>G101+G103+G105+G107</f>
        <v>15</v>
      </c>
      <c r="H109" s="36">
        <f>H101+H103+H105+H107</f>
        <v>7</v>
      </c>
      <c r="I109" s="36">
        <f>SUM(D109:H109)</f>
        <v>32</v>
      </c>
    </row>
    <row r="110" spans="2:19" ht="15" x14ac:dyDescent="0.25">
      <c r="C110" s="17" t="s">
        <v>19</v>
      </c>
      <c r="D110" s="18">
        <f>D109/I109</f>
        <v>3.125E-2</v>
      </c>
      <c r="E110" s="18">
        <f>E109/I109</f>
        <v>9.375E-2</v>
      </c>
      <c r="F110" s="18">
        <f>F109/I109</f>
        <v>0.1875</v>
      </c>
      <c r="G110" s="18">
        <f>G109/I109</f>
        <v>0.46875</v>
      </c>
      <c r="H110" s="18">
        <f>H109/I109</f>
        <v>0.21875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B40" workbookViewId="0">
      <selection activeCell="E56" sqref="E56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58</v>
      </c>
      <c r="C2" s="3" t="s">
        <v>0</v>
      </c>
      <c r="D2" s="37">
        <v>1</v>
      </c>
      <c r="E2" s="37" t="s">
        <v>56</v>
      </c>
      <c r="F2" s="4" t="s">
        <v>1</v>
      </c>
      <c r="G2" s="52" t="s">
        <v>48</v>
      </c>
      <c r="H2" s="52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2</v>
      </c>
      <c r="I5" s="7">
        <f>SUM(D5:H5)</f>
        <v>8</v>
      </c>
      <c r="J5" s="8"/>
      <c r="M5" s="50">
        <v>1</v>
      </c>
      <c r="N5" s="9" t="s">
        <v>14</v>
      </c>
      <c r="O5" s="10">
        <v>0</v>
      </c>
      <c r="P5" s="10">
        <v>1</v>
      </c>
      <c r="Q5" s="10">
        <v>1</v>
      </c>
      <c r="R5" s="10">
        <v>4</v>
      </c>
      <c r="S5" s="10">
        <v>2</v>
      </c>
      <c r="T5" s="10">
        <f>SUM(O5:S5)</f>
        <v>8</v>
      </c>
      <c r="U5" s="11"/>
    </row>
    <row r="6" spans="2:21" x14ac:dyDescent="0.25">
      <c r="B6" s="47"/>
      <c r="C6" s="6" t="s">
        <v>13</v>
      </c>
      <c r="D6" s="12">
        <f>D5/I5</f>
        <v>0</v>
      </c>
      <c r="E6" s="12">
        <f>E5/I5</f>
        <v>0</v>
      </c>
      <c r="F6" s="12">
        <f>F5/I5</f>
        <v>0.375</v>
      </c>
      <c r="G6" s="12">
        <f>G5/I5</f>
        <v>0.375</v>
      </c>
      <c r="H6" s="12">
        <f>H5/I5</f>
        <v>0.25</v>
      </c>
      <c r="I6" s="12">
        <f>I5/I5</f>
        <v>1</v>
      </c>
      <c r="J6" s="8"/>
      <c r="M6" s="51"/>
      <c r="N6" s="9" t="s">
        <v>14</v>
      </c>
      <c r="O6" s="13">
        <f>O5/T5</f>
        <v>0</v>
      </c>
      <c r="P6" s="13">
        <f>P5/T5</f>
        <v>0.125</v>
      </c>
      <c r="Q6" s="13">
        <f>Q5/T5</f>
        <v>0.125</v>
      </c>
      <c r="R6" s="13">
        <f>R5/T5</f>
        <v>0.5</v>
      </c>
      <c r="S6" s="13">
        <f>S5/T5</f>
        <v>0.25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7">
        <v>0</v>
      </c>
      <c r="E7" s="7">
        <v>0</v>
      </c>
      <c r="F7" s="7">
        <v>4</v>
      </c>
      <c r="G7" s="7">
        <v>2</v>
      </c>
      <c r="H7" s="7">
        <v>2</v>
      </c>
      <c r="I7" s="7">
        <f>SUM(D7:H7)</f>
        <v>8</v>
      </c>
      <c r="J7" s="8"/>
      <c r="M7" s="50">
        <v>2</v>
      </c>
      <c r="N7" s="9" t="s">
        <v>16</v>
      </c>
      <c r="O7" s="10">
        <v>0</v>
      </c>
      <c r="P7" s="10">
        <v>1</v>
      </c>
      <c r="Q7" s="10">
        <v>1</v>
      </c>
      <c r="R7" s="10">
        <v>3</v>
      </c>
      <c r="S7" s="10">
        <v>3</v>
      </c>
      <c r="T7" s="10">
        <f>SUM(O7:S7)</f>
        <v>8</v>
      </c>
      <c r="U7" s="11"/>
    </row>
    <row r="8" spans="2:21" x14ac:dyDescent="0.25">
      <c r="B8" s="47"/>
      <c r="C8" s="6" t="s">
        <v>15</v>
      </c>
      <c r="D8" s="12">
        <f>D7/I7</f>
        <v>0</v>
      </c>
      <c r="E8" s="12">
        <f>E7/I7</f>
        <v>0</v>
      </c>
      <c r="F8" s="12">
        <f>F7/I7</f>
        <v>0.5</v>
      </c>
      <c r="G8" s="12">
        <f>G7/I7</f>
        <v>0.25</v>
      </c>
      <c r="H8" s="12">
        <f>H7/I7</f>
        <v>0.25</v>
      </c>
      <c r="I8" s="12">
        <f>I7/I7</f>
        <v>1</v>
      </c>
      <c r="J8" s="8"/>
      <c r="M8" s="51"/>
      <c r="N8" s="9" t="s">
        <v>16</v>
      </c>
      <c r="O8" s="13">
        <f>O7/T7</f>
        <v>0</v>
      </c>
      <c r="P8" s="13">
        <f>P7/T7</f>
        <v>0.125</v>
      </c>
      <c r="Q8" s="13">
        <f>Q7/T7</f>
        <v>0.125</v>
      </c>
      <c r="R8" s="13">
        <f>R7/T7</f>
        <v>0.375</v>
      </c>
      <c r="S8" s="13">
        <f>S7/T7</f>
        <v>0.375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7">
        <v>0</v>
      </c>
      <c r="E9" s="7">
        <v>1</v>
      </c>
      <c r="F9" s="7">
        <v>1</v>
      </c>
      <c r="G9" s="7">
        <v>1</v>
      </c>
      <c r="H9" s="7">
        <v>5</v>
      </c>
      <c r="I9" s="7">
        <f>SUM(D9:H9)</f>
        <v>8</v>
      </c>
      <c r="J9" s="8"/>
      <c r="N9" s="15" t="s">
        <v>18</v>
      </c>
      <c r="O9" s="16">
        <f>O5+O7</f>
        <v>0</v>
      </c>
      <c r="P9" s="16">
        <f>P5+P7</f>
        <v>2</v>
      </c>
      <c r="Q9" s="16">
        <f>Q5+Q7</f>
        <v>2</v>
      </c>
      <c r="R9" s="16">
        <f>R5+R7</f>
        <v>7</v>
      </c>
      <c r="S9" s="16">
        <f>S5+S7</f>
        <v>5</v>
      </c>
      <c r="T9" s="16">
        <f>SUM(O9:S9)</f>
        <v>16</v>
      </c>
    </row>
    <row r="10" spans="2:21" ht="15" x14ac:dyDescent="0.25">
      <c r="B10" s="47"/>
      <c r="C10" s="14" t="s">
        <v>17</v>
      </c>
      <c r="D10" s="12">
        <f>D9/I9</f>
        <v>0</v>
      </c>
      <c r="E10" s="12">
        <f>E9/I9</f>
        <v>0.125</v>
      </c>
      <c r="F10" s="12">
        <f>F9/I9</f>
        <v>0.125</v>
      </c>
      <c r="G10" s="12">
        <f>G9/I9</f>
        <v>0.125</v>
      </c>
      <c r="H10" s="12">
        <f>H9/I9</f>
        <v>0.625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0.125</v>
      </c>
      <c r="Q10" s="18">
        <f>Q9/T9</f>
        <v>0.125</v>
      </c>
      <c r="R10" s="18">
        <f>R9/T9</f>
        <v>0.4375</v>
      </c>
      <c r="S10" s="18">
        <f>S9/T9</f>
        <v>0.3125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8</v>
      </c>
      <c r="G11" s="16">
        <f>G5+G7+G9</f>
        <v>6</v>
      </c>
      <c r="H11" s="16">
        <f>H5+H7+H9</f>
        <v>9</v>
      </c>
      <c r="I11" s="20">
        <f>SUM(D11:H11)</f>
        <v>24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4.1666666666666664E-2</v>
      </c>
      <c r="F12" s="18">
        <f>F11/I11</f>
        <v>0.33333333333333331</v>
      </c>
      <c r="G12" s="18">
        <f>G11/I11</f>
        <v>0.25</v>
      </c>
      <c r="H12" s="18">
        <f>H11/I11</f>
        <v>0.375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22">
        <v>8</v>
      </c>
      <c r="E53" s="22">
        <v>0</v>
      </c>
      <c r="F53" s="22">
        <f>SUM(D53:E53)</f>
        <v>8</v>
      </c>
      <c r="G53" s="23"/>
      <c r="M53" s="44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4</v>
      </c>
      <c r="S53" s="25">
        <v>2</v>
      </c>
      <c r="T53" s="25">
        <f>SUM(O53:S53)</f>
        <v>8</v>
      </c>
      <c r="U53" s="26"/>
    </row>
    <row r="54" spans="2:21" ht="42.75" x14ac:dyDescent="0.25">
      <c r="B54" s="43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0</v>
      </c>
      <c r="Q54" s="28">
        <f>Q53/T53</f>
        <v>0.25</v>
      </c>
      <c r="R54" s="28">
        <f>R53/T53</f>
        <v>0.5</v>
      </c>
      <c r="S54" s="28">
        <f>S53/T53</f>
        <v>0.25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22">
        <v>8</v>
      </c>
      <c r="E55" s="22">
        <v>0</v>
      </c>
      <c r="F55" s="22">
        <f>SUM(D55:E55)</f>
        <v>8</v>
      </c>
      <c r="G55" s="23"/>
      <c r="M55" s="44">
        <v>2</v>
      </c>
      <c r="N55" s="24" t="s">
        <v>27</v>
      </c>
      <c r="O55" s="25">
        <v>0</v>
      </c>
      <c r="P55" s="25">
        <v>1</v>
      </c>
      <c r="Q55" s="25">
        <v>0</v>
      </c>
      <c r="R55" s="25">
        <v>4</v>
      </c>
      <c r="S55" s="25">
        <v>3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5"/>
      <c r="N56" s="24" t="s">
        <v>27</v>
      </c>
      <c r="O56" s="28">
        <f>O55/T55</f>
        <v>0</v>
      </c>
      <c r="P56" s="28">
        <f>P55/T55</f>
        <v>0.125</v>
      </c>
      <c r="Q56" s="28">
        <f>Q55/T55</f>
        <v>0</v>
      </c>
      <c r="R56" s="28">
        <f>R55/T55</f>
        <v>0.5</v>
      </c>
      <c r="S56" s="28">
        <f>S55/T55</f>
        <v>0.375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16</v>
      </c>
      <c r="E57" s="16">
        <f>E53+E55</f>
        <v>0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2</v>
      </c>
      <c r="R57" s="16">
        <f>R53+R55</f>
        <v>8</v>
      </c>
      <c r="S57" s="16">
        <f>S53+S55</f>
        <v>5</v>
      </c>
      <c r="T57" s="16">
        <f>SUM(O57:S57)</f>
        <v>16</v>
      </c>
    </row>
    <row r="58" spans="2:21" ht="15" x14ac:dyDescent="0.25">
      <c r="C58" s="17" t="s">
        <v>19</v>
      </c>
      <c r="D58" s="18">
        <f>D57/F57</f>
        <v>1</v>
      </c>
      <c r="E58" s="18">
        <f>E57/F57</f>
        <v>0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6.25E-2</v>
      </c>
      <c r="Q58" s="18">
        <f>Q57/T57</f>
        <v>0.125</v>
      </c>
      <c r="R58" s="18">
        <f>R57/T57</f>
        <v>0.5</v>
      </c>
      <c r="S58" s="18">
        <f>S57/T57</f>
        <v>0.3125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2</v>
      </c>
      <c r="I101" s="30">
        <f>SUM(D101:H101)</f>
        <v>8</v>
      </c>
      <c r="J101" s="31"/>
      <c r="M101" s="32">
        <v>1</v>
      </c>
      <c r="N101" s="33" t="s">
        <v>34</v>
      </c>
      <c r="O101" s="34">
        <v>3</v>
      </c>
      <c r="P101" s="34">
        <v>3</v>
      </c>
      <c r="Q101" s="34">
        <v>2</v>
      </c>
      <c r="R101" s="34">
        <f>SUM(O101:Q101)</f>
        <v>8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18</v>
      </c>
      <c r="O102" s="16">
        <f>O101</f>
        <v>3</v>
      </c>
      <c r="P102" s="16">
        <f>P101</f>
        <v>3</v>
      </c>
      <c r="Q102" s="16">
        <f>Q101</f>
        <v>2</v>
      </c>
      <c r="R102" s="16">
        <f>SUM(O102:Q102)</f>
        <v>8</v>
      </c>
    </row>
    <row r="103" spans="2:19" ht="15" x14ac:dyDescent="0.25">
      <c r="B103" s="40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2</v>
      </c>
      <c r="I103" s="30">
        <f>SUM(D103:H103)</f>
        <v>8</v>
      </c>
      <c r="J103" s="31"/>
      <c r="N103" s="17" t="s">
        <v>19</v>
      </c>
      <c r="O103" s="18">
        <f>O102/R102</f>
        <v>0.375</v>
      </c>
      <c r="P103" s="18">
        <f>P102/R102</f>
        <v>0.375</v>
      </c>
      <c r="Q103" s="18">
        <f>Q102/R102</f>
        <v>0.25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0.5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5</v>
      </c>
      <c r="H105" s="30">
        <v>2</v>
      </c>
      <c r="I105" s="30">
        <f>SUM(D105:H105)</f>
        <v>8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0.125</v>
      </c>
      <c r="F106" s="35">
        <f>F105/I105</f>
        <v>0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30">
        <v>1</v>
      </c>
      <c r="E107" s="30">
        <v>1</v>
      </c>
      <c r="F107" s="30">
        <v>3</v>
      </c>
      <c r="G107" s="30">
        <v>2</v>
      </c>
      <c r="H107" s="30">
        <v>1</v>
      </c>
      <c r="I107" s="30">
        <f>SUM(D107:H107)</f>
        <v>8</v>
      </c>
      <c r="J107" s="31"/>
    </row>
    <row r="108" spans="2:19" x14ac:dyDescent="0.25">
      <c r="B108" s="41"/>
      <c r="C108" s="29" t="s">
        <v>37</v>
      </c>
      <c r="D108" s="35">
        <f>D107/I107</f>
        <v>0.125</v>
      </c>
      <c r="E108" s="35">
        <f>E107/I107</f>
        <v>0.125</v>
      </c>
      <c r="F108" s="35">
        <f>F107/I107</f>
        <v>0.375</v>
      </c>
      <c r="G108" s="35">
        <f>G107/I107</f>
        <v>0.25</v>
      </c>
      <c r="H108" s="35">
        <f>H107/I107</f>
        <v>0.125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6</v>
      </c>
      <c r="G109" s="36">
        <f>G101+G103+G105+G107</f>
        <v>15</v>
      </c>
      <c r="H109" s="36">
        <f>H101+H103+H105+H107</f>
        <v>7</v>
      </c>
      <c r="I109" s="36">
        <f>SUM(D109:H109)</f>
        <v>32</v>
      </c>
    </row>
    <row r="110" spans="2:19" ht="15" x14ac:dyDescent="0.25">
      <c r="C110" s="17" t="s">
        <v>19</v>
      </c>
      <c r="D110" s="18">
        <f>D109/I109</f>
        <v>3.125E-2</v>
      </c>
      <c r="E110" s="18">
        <f>E109/I109</f>
        <v>9.375E-2</v>
      </c>
      <c r="F110" s="18">
        <f>F109/I109</f>
        <v>0.1875</v>
      </c>
      <c r="G110" s="18">
        <f>G109/I109</f>
        <v>0.46875</v>
      </c>
      <c r="H110" s="18">
        <f>H109/I109</f>
        <v>0.21875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A43" workbookViewId="0">
      <selection activeCell="E54" sqref="E54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58</v>
      </c>
      <c r="C2" s="3" t="s">
        <v>0</v>
      </c>
      <c r="D2" s="37">
        <v>1</v>
      </c>
      <c r="E2" s="37" t="s">
        <v>56</v>
      </c>
      <c r="F2" s="4" t="s">
        <v>1</v>
      </c>
      <c r="G2" s="52" t="s">
        <v>49</v>
      </c>
      <c r="H2" s="52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7">
        <v>0</v>
      </c>
      <c r="E5" s="7">
        <v>0</v>
      </c>
      <c r="F5" s="7">
        <v>1</v>
      </c>
      <c r="G5" s="7">
        <v>4</v>
      </c>
      <c r="H5" s="7">
        <v>3</v>
      </c>
      <c r="I5" s="7">
        <f>SUM(D5:H5)</f>
        <v>8</v>
      </c>
      <c r="J5" s="8"/>
      <c r="M5" s="50">
        <v>1</v>
      </c>
      <c r="N5" s="9" t="s">
        <v>14</v>
      </c>
      <c r="O5" s="10">
        <v>0</v>
      </c>
      <c r="P5" s="10">
        <v>0</v>
      </c>
      <c r="Q5" s="10">
        <v>0</v>
      </c>
      <c r="R5" s="10">
        <v>4</v>
      </c>
      <c r="S5" s="10">
        <v>4</v>
      </c>
      <c r="T5" s="10">
        <f>SUM(O5:S5)</f>
        <v>8</v>
      </c>
      <c r="U5" s="11"/>
    </row>
    <row r="6" spans="2:21" x14ac:dyDescent="0.25">
      <c r="B6" s="47"/>
      <c r="C6" s="6" t="s">
        <v>13</v>
      </c>
      <c r="D6" s="12">
        <f>D5/I5</f>
        <v>0</v>
      </c>
      <c r="E6" s="12">
        <f>E5/I5</f>
        <v>0</v>
      </c>
      <c r="F6" s="12">
        <f>F5/I5</f>
        <v>0.125</v>
      </c>
      <c r="G6" s="12">
        <f>G5/I5</f>
        <v>0.5</v>
      </c>
      <c r="H6" s="12">
        <f>H5/I5</f>
        <v>0.375</v>
      </c>
      <c r="I6" s="12">
        <f>I5/I5</f>
        <v>1</v>
      </c>
      <c r="J6" s="8"/>
      <c r="M6" s="51"/>
      <c r="N6" s="9" t="s">
        <v>14</v>
      </c>
      <c r="O6" s="13">
        <f>O5/T5</f>
        <v>0</v>
      </c>
      <c r="P6" s="13">
        <f>P5/T5</f>
        <v>0</v>
      </c>
      <c r="Q6" s="13">
        <f>Q5/T5</f>
        <v>0</v>
      </c>
      <c r="R6" s="13">
        <f>R5/T5</f>
        <v>0.5</v>
      </c>
      <c r="S6" s="13">
        <f>S5/T5</f>
        <v>0.5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7">
        <v>0</v>
      </c>
      <c r="E7" s="7">
        <v>0</v>
      </c>
      <c r="F7" s="7">
        <v>2</v>
      </c>
      <c r="G7" s="7">
        <v>3</v>
      </c>
      <c r="H7" s="7">
        <v>3</v>
      </c>
      <c r="I7" s="7">
        <f>SUM(D7:H7)</f>
        <v>8</v>
      </c>
      <c r="J7" s="8"/>
      <c r="M7" s="50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4</v>
      </c>
      <c r="S7" s="10">
        <v>2</v>
      </c>
      <c r="T7" s="10">
        <f>SUM(O7:S7)</f>
        <v>8</v>
      </c>
      <c r="U7" s="11"/>
    </row>
    <row r="8" spans="2:21" x14ac:dyDescent="0.25">
      <c r="B8" s="47"/>
      <c r="C8" s="6" t="s">
        <v>15</v>
      </c>
      <c r="D8" s="12">
        <f>D7/I7</f>
        <v>0</v>
      </c>
      <c r="E8" s="12">
        <f>E7/I7</f>
        <v>0</v>
      </c>
      <c r="F8" s="12">
        <f>F7/I7</f>
        <v>0.25</v>
      </c>
      <c r="G8" s="12">
        <f>G7/I7</f>
        <v>0.375</v>
      </c>
      <c r="H8" s="12">
        <f>H7/I7</f>
        <v>0.375</v>
      </c>
      <c r="I8" s="12">
        <f>I7/I7</f>
        <v>1</v>
      </c>
      <c r="J8" s="8"/>
      <c r="M8" s="51"/>
      <c r="N8" s="9" t="s">
        <v>16</v>
      </c>
      <c r="O8" s="13">
        <f>O7/T7</f>
        <v>0</v>
      </c>
      <c r="P8" s="13">
        <f>P7/T7</f>
        <v>0</v>
      </c>
      <c r="Q8" s="13">
        <f>Q7/T7</f>
        <v>0.25</v>
      </c>
      <c r="R8" s="13">
        <f>R7/T7</f>
        <v>0.5</v>
      </c>
      <c r="S8" s="13">
        <f>S7/T7</f>
        <v>0.25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7">
        <v>0</v>
      </c>
      <c r="E9" s="7">
        <v>1</v>
      </c>
      <c r="F9" s="7">
        <v>0</v>
      </c>
      <c r="G9" s="7">
        <v>4</v>
      </c>
      <c r="H9" s="7">
        <v>3</v>
      </c>
      <c r="I9" s="7">
        <f>SUM(D9:H9)</f>
        <v>8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8</v>
      </c>
      <c r="S9" s="16">
        <f>S5+S7</f>
        <v>6</v>
      </c>
      <c r="T9" s="16">
        <f>SUM(O9:S9)</f>
        <v>16</v>
      </c>
    </row>
    <row r="10" spans="2:21" ht="15" x14ac:dyDescent="0.25">
      <c r="B10" s="47"/>
      <c r="C10" s="14" t="s">
        <v>17</v>
      </c>
      <c r="D10" s="12">
        <f>D9/I9</f>
        <v>0</v>
      </c>
      <c r="E10" s="12">
        <f>E9/I9</f>
        <v>0.125</v>
      </c>
      <c r="F10" s="12">
        <f>F9/I9</f>
        <v>0</v>
      </c>
      <c r="G10" s="12">
        <f>G9/I9</f>
        <v>0.5</v>
      </c>
      <c r="H10" s="12">
        <f>H9/I9</f>
        <v>0.375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0.125</v>
      </c>
      <c r="R10" s="18">
        <f>R9/T9</f>
        <v>0.5</v>
      </c>
      <c r="S10" s="18">
        <f>S9/T9</f>
        <v>0.375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3</v>
      </c>
      <c r="G11" s="16">
        <f>G5+G7+G9</f>
        <v>11</v>
      </c>
      <c r="H11" s="16">
        <f>H5+H7+H9</f>
        <v>9</v>
      </c>
      <c r="I11" s="20">
        <f>SUM(D11:H11)</f>
        <v>24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4.1666666666666664E-2</v>
      </c>
      <c r="F12" s="18">
        <f>F11/I11</f>
        <v>0.125</v>
      </c>
      <c r="G12" s="18">
        <f>G11/I11</f>
        <v>0.45833333333333331</v>
      </c>
      <c r="H12" s="18">
        <f>H11/I11</f>
        <v>0.375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22">
        <v>8</v>
      </c>
      <c r="E53" s="22">
        <v>0</v>
      </c>
      <c r="F53" s="22">
        <f>SUM(D53:E53)</f>
        <v>8</v>
      </c>
      <c r="G53" s="23"/>
      <c r="M53" s="44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1</v>
      </c>
      <c r="S53" s="25">
        <v>4</v>
      </c>
      <c r="T53" s="25">
        <f>SUM(O53:S53)</f>
        <v>8</v>
      </c>
      <c r="U53" s="26"/>
    </row>
    <row r="54" spans="2:21" ht="42.75" x14ac:dyDescent="0.25">
      <c r="B54" s="43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0</v>
      </c>
      <c r="Q54" s="28">
        <f>Q53/T53</f>
        <v>0.375</v>
      </c>
      <c r="R54" s="28">
        <f>R53/T53</f>
        <v>0.125</v>
      </c>
      <c r="S54" s="28">
        <f>S53/T53</f>
        <v>0.5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22">
        <v>8</v>
      </c>
      <c r="E55" s="22">
        <v>0</v>
      </c>
      <c r="F55" s="22">
        <f>SUM(D55:E55)</f>
        <v>8</v>
      </c>
      <c r="G55" s="23"/>
      <c r="M55" s="44">
        <v>2</v>
      </c>
      <c r="N55" s="24" t="s">
        <v>27</v>
      </c>
      <c r="O55" s="25">
        <v>0</v>
      </c>
      <c r="P55" s="25">
        <v>1</v>
      </c>
      <c r="Q55" s="25">
        <v>1</v>
      </c>
      <c r="R55" s="25">
        <v>3</v>
      </c>
      <c r="S55" s="25">
        <v>3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5"/>
      <c r="N56" s="24" t="s">
        <v>27</v>
      </c>
      <c r="O56" s="28">
        <f>O55/T55</f>
        <v>0</v>
      </c>
      <c r="P56" s="28">
        <f>P55/T55</f>
        <v>0.125</v>
      </c>
      <c r="Q56" s="28">
        <f>Q55/T55</f>
        <v>0.125</v>
      </c>
      <c r="R56" s="28">
        <f>R55/T55</f>
        <v>0.375</v>
      </c>
      <c r="S56" s="28">
        <f>S55/T55</f>
        <v>0.375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16</v>
      </c>
      <c r="E57" s="16">
        <f>E53+E55</f>
        <v>0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4</v>
      </c>
      <c r="S57" s="16">
        <f>S53+S55</f>
        <v>7</v>
      </c>
      <c r="T57" s="16">
        <f>SUM(O57:S57)</f>
        <v>16</v>
      </c>
    </row>
    <row r="58" spans="2:21" ht="15" x14ac:dyDescent="0.25">
      <c r="C58" s="17" t="s">
        <v>19</v>
      </c>
      <c r="D58" s="18">
        <f>D57/F57</f>
        <v>1</v>
      </c>
      <c r="E58" s="18">
        <f>E57/F57</f>
        <v>0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6.25E-2</v>
      </c>
      <c r="Q58" s="18">
        <f>Q57/T57</f>
        <v>0.25</v>
      </c>
      <c r="R58" s="18">
        <f>R57/T57</f>
        <v>0.25</v>
      </c>
      <c r="S58" s="18">
        <f>S57/T57</f>
        <v>0.4375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2</v>
      </c>
      <c r="I101" s="30">
        <f>SUM(D101:H101)</f>
        <v>8</v>
      </c>
      <c r="J101" s="31"/>
      <c r="M101" s="32">
        <v>1</v>
      </c>
      <c r="N101" s="33" t="s">
        <v>34</v>
      </c>
      <c r="O101" s="34">
        <v>2</v>
      </c>
      <c r="P101" s="34">
        <v>4</v>
      </c>
      <c r="Q101" s="34">
        <v>2</v>
      </c>
      <c r="R101" s="34">
        <f>SUM(O101:Q101)</f>
        <v>8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18</v>
      </c>
      <c r="O102" s="16">
        <f>O101</f>
        <v>2</v>
      </c>
      <c r="P102" s="16">
        <f>P101</f>
        <v>4</v>
      </c>
      <c r="Q102" s="16">
        <f>Q101</f>
        <v>2</v>
      </c>
      <c r="R102" s="16">
        <f>SUM(O102:Q102)</f>
        <v>8</v>
      </c>
    </row>
    <row r="103" spans="2:19" ht="15" x14ac:dyDescent="0.25">
      <c r="B103" s="40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2</v>
      </c>
      <c r="I103" s="30">
        <f>SUM(D103:H103)</f>
        <v>8</v>
      </c>
      <c r="J103" s="31"/>
      <c r="N103" s="17" t="s">
        <v>19</v>
      </c>
      <c r="O103" s="18">
        <f>O102/R102</f>
        <v>0.25</v>
      </c>
      <c r="P103" s="18">
        <f>P102/R102</f>
        <v>0.5</v>
      </c>
      <c r="Q103" s="18">
        <f>Q102/R102</f>
        <v>0.25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0.5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5</v>
      </c>
      <c r="H105" s="30">
        <v>2</v>
      </c>
      <c r="I105" s="30">
        <f>SUM(D105:H105)</f>
        <v>8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0.125</v>
      </c>
      <c r="F106" s="35">
        <f>F105/I105</f>
        <v>0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30">
        <v>1</v>
      </c>
      <c r="E107" s="30">
        <v>1</v>
      </c>
      <c r="F107" s="30">
        <v>3</v>
      </c>
      <c r="G107" s="30">
        <v>2</v>
      </c>
      <c r="H107" s="30">
        <v>1</v>
      </c>
      <c r="I107" s="30">
        <f>SUM(D107:H107)</f>
        <v>8</v>
      </c>
      <c r="J107" s="31"/>
    </row>
    <row r="108" spans="2:19" x14ac:dyDescent="0.25">
      <c r="B108" s="41"/>
      <c r="C108" s="29" t="s">
        <v>37</v>
      </c>
      <c r="D108" s="35">
        <f>D107/I107</f>
        <v>0.125</v>
      </c>
      <c r="E108" s="35">
        <f>E107/I107</f>
        <v>0.125</v>
      </c>
      <c r="F108" s="35">
        <f>F107/I107</f>
        <v>0.375</v>
      </c>
      <c r="G108" s="35">
        <f>G107/I107</f>
        <v>0.25</v>
      </c>
      <c r="H108" s="35">
        <f>H107/I107</f>
        <v>0.125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6</v>
      </c>
      <c r="G109" s="36">
        <f>G101+G103+G105+G107</f>
        <v>15</v>
      </c>
      <c r="H109" s="36">
        <f>H101+H103+H105+H107</f>
        <v>7</v>
      </c>
      <c r="I109" s="36">
        <f>SUM(D109:H109)</f>
        <v>32</v>
      </c>
    </row>
    <row r="110" spans="2:19" ht="15" x14ac:dyDescent="0.25">
      <c r="C110" s="17" t="s">
        <v>19</v>
      </c>
      <c r="D110" s="18">
        <f>D109/I109</f>
        <v>3.125E-2</v>
      </c>
      <c r="E110" s="18">
        <f>E109/I109</f>
        <v>9.375E-2</v>
      </c>
      <c r="F110" s="18">
        <f>F109/I109</f>
        <v>0.1875</v>
      </c>
      <c r="G110" s="18">
        <f>G109/I109</f>
        <v>0.46875</v>
      </c>
      <c r="H110" s="18">
        <f>H109/I109</f>
        <v>0.21875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A34" workbookViewId="0">
      <selection activeCell="B101" sqref="B101:J108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58</v>
      </c>
      <c r="C2" s="3" t="s">
        <v>0</v>
      </c>
      <c r="D2" s="37">
        <v>1</v>
      </c>
      <c r="E2" s="37" t="s">
        <v>56</v>
      </c>
      <c r="F2" s="4" t="s">
        <v>1</v>
      </c>
      <c r="G2" s="52" t="s">
        <v>40</v>
      </c>
      <c r="H2" s="52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7">
        <v>0</v>
      </c>
      <c r="E5" s="7">
        <v>0</v>
      </c>
      <c r="F5" s="7">
        <v>3</v>
      </c>
      <c r="G5" s="7">
        <v>2</v>
      </c>
      <c r="H5" s="7">
        <v>3</v>
      </c>
      <c r="I5" s="7">
        <f>SUM(D5:H5)</f>
        <v>8</v>
      </c>
      <c r="J5" s="8"/>
      <c r="M5" s="50">
        <v>1</v>
      </c>
      <c r="N5" s="9" t="s">
        <v>14</v>
      </c>
      <c r="O5" s="10">
        <v>0</v>
      </c>
      <c r="P5" s="10">
        <v>0</v>
      </c>
      <c r="Q5" s="10">
        <v>3</v>
      </c>
      <c r="R5" s="10">
        <v>2</v>
      </c>
      <c r="S5" s="10">
        <v>3</v>
      </c>
      <c r="T5" s="10">
        <f>SUM(O5:S5)</f>
        <v>8</v>
      </c>
      <c r="U5" s="11"/>
    </row>
    <row r="6" spans="2:21" x14ac:dyDescent="0.25">
      <c r="B6" s="47"/>
      <c r="C6" s="6" t="s">
        <v>13</v>
      </c>
      <c r="D6" s="12">
        <f>D5/I5</f>
        <v>0</v>
      </c>
      <c r="E6" s="12">
        <f>E5/I5</f>
        <v>0</v>
      </c>
      <c r="F6" s="12">
        <f>F5/I5</f>
        <v>0.375</v>
      </c>
      <c r="G6" s="12">
        <f>G5/I5</f>
        <v>0.25</v>
      </c>
      <c r="H6" s="12">
        <f>H5/I5</f>
        <v>0.375</v>
      </c>
      <c r="I6" s="12">
        <f>I5/I5</f>
        <v>1</v>
      </c>
      <c r="J6" s="8"/>
      <c r="M6" s="51"/>
      <c r="N6" s="9" t="s">
        <v>14</v>
      </c>
      <c r="O6" s="13">
        <f>O5/T5</f>
        <v>0</v>
      </c>
      <c r="P6" s="13">
        <f>P5/T5</f>
        <v>0</v>
      </c>
      <c r="Q6" s="13">
        <f>Q5/T5</f>
        <v>0.375</v>
      </c>
      <c r="R6" s="13">
        <f>R5/T5</f>
        <v>0.25</v>
      </c>
      <c r="S6" s="13">
        <f>S5/T5</f>
        <v>0.375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2</v>
      </c>
      <c r="I7" s="7">
        <f>SUM(D7:H7)</f>
        <v>8</v>
      </c>
      <c r="J7" s="8"/>
      <c r="M7" s="50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3</v>
      </c>
      <c r="S7" s="10">
        <v>2</v>
      </c>
      <c r="T7" s="10">
        <f>SUM(O7:S7)</f>
        <v>8</v>
      </c>
      <c r="U7" s="11"/>
    </row>
    <row r="8" spans="2:21" x14ac:dyDescent="0.25">
      <c r="B8" s="47"/>
      <c r="C8" s="6" t="s">
        <v>15</v>
      </c>
      <c r="D8" s="12">
        <f>D7/I7</f>
        <v>0</v>
      </c>
      <c r="E8" s="12">
        <f>E7/I7</f>
        <v>0</v>
      </c>
      <c r="F8" s="12">
        <f>F7/I7</f>
        <v>0.125</v>
      </c>
      <c r="G8" s="12">
        <f>G7/I7</f>
        <v>0.625</v>
      </c>
      <c r="H8" s="12">
        <f>H7/I7</f>
        <v>0.25</v>
      </c>
      <c r="I8" s="12">
        <f>I7/I7</f>
        <v>1</v>
      </c>
      <c r="J8" s="8"/>
      <c r="M8" s="51"/>
      <c r="N8" s="9" t="s">
        <v>16</v>
      </c>
      <c r="O8" s="13">
        <f>O7/T7</f>
        <v>0</v>
      </c>
      <c r="P8" s="13">
        <f>P7/T7</f>
        <v>0</v>
      </c>
      <c r="Q8" s="13">
        <f>Q7/T7</f>
        <v>0.375</v>
      </c>
      <c r="R8" s="13">
        <f>R7/T7</f>
        <v>0.375</v>
      </c>
      <c r="S8" s="13">
        <f>S7/T7</f>
        <v>0.25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7">
        <v>0</v>
      </c>
      <c r="E9" s="7">
        <v>0</v>
      </c>
      <c r="F9" s="7">
        <v>0</v>
      </c>
      <c r="G9" s="7">
        <v>5</v>
      </c>
      <c r="H9" s="7">
        <v>3</v>
      </c>
      <c r="I9" s="7">
        <f>SUM(D9:H9)</f>
        <v>8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6</v>
      </c>
      <c r="R9" s="16">
        <f>R5+R7</f>
        <v>5</v>
      </c>
      <c r="S9" s="16">
        <f>S5+S7</f>
        <v>5</v>
      </c>
      <c r="T9" s="16">
        <f>SUM(O9:S9)</f>
        <v>16</v>
      </c>
    </row>
    <row r="10" spans="2:21" ht="15" x14ac:dyDescent="0.25">
      <c r="B10" s="47"/>
      <c r="C10" s="14" t="s">
        <v>17</v>
      </c>
      <c r="D10" s="12">
        <f>D9/I9</f>
        <v>0</v>
      </c>
      <c r="E10" s="12">
        <f>E9/I9</f>
        <v>0</v>
      </c>
      <c r="F10" s="12">
        <f>F9/I9</f>
        <v>0</v>
      </c>
      <c r="G10" s="12">
        <f>G9/I9</f>
        <v>0.625</v>
      </c>
      <c r="H10" s="12">
        <f>H9/I9</f>
        <v>0.375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0.375</v>
      </c>
      <c r="R10" s="18">
        <f>R9/T9</f>
        <v>0.3125</v>
      </c>
      <c r="S10" s="18">
        <f>S9/T9</f>
        <v>0.3125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0</v>
      </c>
      <c r="F11" s="16">
        <f>F5+F7+F9</f>
        <v>4</v>
      </c>
      <c r="G11" s="16">
        <f>G5+G7+G9</f>
        <v>12</v>
      </c>
      <c r="H11" s="16">
        <f>H5+H7+H9</f>
        <v>8</v>
      </c>
      <c r="I11" s="20">
        <f>SUM(D11:H11)</f>
        <v>24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0</v>
      </c>
      <c r="F12" s="18">
        <f>F11/I11</f>
        <v>0.16666666666666666</v>
      </c>
      <c r="G12" s="18">
        <f>G11/I11</f>
        <v>0.5</v>
      </c>
      <c r="H12" s="18">
        <f>H11/I11</f>
        <v>0.33333333333333331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22">
        <v>7</v>
      </c>
      <c r="E53" s="22">
        <v>1</v>
      </c>
      <c r="F53" s="22">
        <f>SUM(D53:E53)</f>
        <v>8</v>
      </c>
      <c r="G53" s="23"/>
      <c r="M53" s="44">
        <v>1</v>
      </c>
      <c r="N53" s="24" t="s">
        <v>25</v>
      </c>
      <c r="O53" s="25">
        <v>0</v>
      </c>
      <c r="P53" s="25">
        <v>1</v>
      </c>
      <c r="Q53" s="25">
        <v>1</v>
      </c>
      <c r="R53" s="25">
        <v>4</v>
      </c>
      <c r="S53" s="25">
        <v>2</v>
      </c>
      <c r="T53" s="25">
        <f>SUM(O53:S53)</f>
        <v>8</v>
      </c>
      <c r="U53" s="26"/>
    </row>
    <row r="54" spans="2:21" ht="42.75" x14ac:dyDescent="0.25">
      <c r="B54" s="43"/>
      <c r="C54" s="21" t="s">
        <v>24</v>
      </c>
      <c r="D54" s="27">
        <f>D53/F53</f>
        <v>0.875</v>
      </c>
      <c r="E54" s="27">
        <f>E53/F53</f>
        <v>0.125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0.125</v>
      </c>
      <c r="Q54" s="28">
        <f>Q53/T53</f>
        <v>0.125</v>
      </c>
      <c r="R54" s="28">
        <f>R53/T53</f>
        <v>0.5</v>
      </c>
      <c r="S54" s="28">
        <f>S53/T53</f>
        <v>0.25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22">
        <v>8</v>
      </c>
      <c r="E55" s="22">
        <v>0</v>
      </c>
      <c r="F55" s="22">
        <f>SUM(D55:E55)</f>
        <v>8</v>
      </c>
      <c r="G55" s="23"/>
      <c r="M55" s="44">
        <v>2</v>
      </c>
      <c r="N55" s="24" t="s">
        <v>27</v>
      </c>
      <c r="O55" s="25">
        <v>0</v>
      </c>
      <c r="P55" s="25">
        <v>1</v>
      </c>
      <c r="Q55" s="25">
        <v>1</v>
      </c>
      <c r="R55" s="25">
        <v>3</v>
      </c>
      <c r="S55" s="25">
        <v>3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5"/>
      <c r="N56" s="24" t="s">
        <v>27</v>
      </c>
      <c r="O56" s="28">
        <f>O55/T55</f>
        <v>0</v>
      </c>
      <c r="P56" s="28">
        <f>P55/T55</f>
        <v>0.125</v>
      </c>
      <c r="Q56" s="28">
        <f>Q55/T55</f>
        <v>0.125</v>
      </c>
      <c r="R56" s="28">
        <f>R55/T55</f>
        <v>0.375</v>
      </c>
      <c r="S56" s="28">
        <f>S55/T55</f>
        <v>0.375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15</v>
      </c>
      <c r="E57" s="16">
        <f>E53+E55</f>
        <v>1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2</v>
      </c>
      <c r="Q57" s="16">
        <f>Q53+Q55</f>
        <v>2</v>
      </c>
      <c r="R57" s="16">
        <f>R53+R55</f>
        <v>7</v>
      </c>
      <c r="S57" s="16">
        <f>S53+S55</f>
        <v>5</v>
      </c>
      <c r="T57" s="16">
        <f>SUM(O57:S57)</f>
        <v>16</v>
      </c>
    </row>
    <row r="58" spans="2:21" ht="15" x14ac:dyDescent="0.25">
      <c r="C58" s="17" t="s">
        <v>19</v>
      </c>
      <c r="D58" s="18">
        <f>D57/F57</f>
        <v>0.9375</v>
      </c>
      <c r="E58" s="18">
        <f>E57/F57</f>
        <v>6.25E-2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0.125</v>
      </c>
      <c r="Q58" s="18">
        <f>Q57/T57</f>
        <v>0.125</v>
      </c>
      <c r="R58" s="18">
        <f>R57/T57</f>
        <v>0.4375</v>
      </c>
      <c r="S58" s="18">
        <f>S57/T57</f>
        <v>0.3125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2</v>
      </c>
      <c r="I101" s="30">
        <f>SUM(D101:H101)</f>
        <v>8</v>
      </c>
      <c r="J101" s="31"/>
      <c r="M101" s="32">
        <v>1</v>
      </c>
      <c r="N101" s="33" t="s">
        <v>34</v>
      </c>
      <c r="O101" s="34">
        <v>3</v>
      </c>
      <c r="P101" s="34">
        <v>3</v>
      </c>
      <c r="Q101" s="34">
        <v>2</v>
      </c>
      <c r="R101" s="34">
        <f>SUM(O101:Q101)</f>
        <v>8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18</v>
      </c>
      <c r="O102" s="16">
        <f>O101</f>
        <v>3</v>
      </c>
      <c r="P102" s="16">
        <f>P101</f>
        <v>3</v>
      </c>
      <c r="Q102" s="16">
        <f>Q101</f>
        <v>2</v>
      </c>
      <c r="R102" s="16">
        <f>SUM(O102:Q102)</f>
        <v>8</v>
      </c>
    </row>
    <row r="103" spans="2:19" ht="15" x14ac:dyDescent="0.25">
      <c r="B103" s="40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2</v>
      </c>
      <c r="I103" s="30">
        <f>SUM(D103:H103)</f>
        <v>8</v>
      </c>
      <c r="J103" s="31"/>
      <c r="N103" s="17" t="s">
        <v>19</v>
      </c>
      <c r="O103" s="18">
        <f>O102/R102</f>
        <v>0.375</v>
      </c>
      <c r="P103" s="18">
        <f>P102/R102</f>
        <v>0.375</v>
      </c>
      <c r="Q103" s="18">
        <f>Q102/R102</f>
        <v>0.25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0.5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5</v>
      </c>
      <c r="H105" s="30">
        <v>2</v>
      </c>
      <c r="I105" s="30">
        <f>SUM(D105:H105)</f>
        <v>8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0.125</v>
      </c>
      <c r="F106" s="35">
        <f>F105/I105</f>
        <v>0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30">
        <v>1</v>
      </c>
      <c r="E107" s="30">
        <v>1</v>
      </c>
      <c r="F107" s="30">
        <v>3</v>
      </c>
      <c r="G107" s="30">
        <v>2</v>
      </c>
      <c r="H107" s="30">
        <v>1</v>
      </c>
      <c r="I107" s="30">
        <f>SUM(D107:H107)</f>
        <v>8</v>
      </c>
      <c r="J107" s="31"/>
    </row>
    <row r="108" spans="2:19" x14ac:dyDescent="0.25">
      <c r="B108" s="41"/>
      <c r="C108" s="29" t="s">
        <v>37</v>
      </c>
      <c r="D108" s="35">
        <f>D107/I107</f>
        <v>0.125</v>
      </c>
      <c r="E108" s="35">
        <f>E107/I107</f>
        <v>0.125</v>
      </c>
      <c r="F108" s="35">
        <f>F107/I107</f>
        <v>0.375</v>
      </c>
      <c r="G108" s="35">
        <f>G107/I107</f>
        <v>0.25</v>
      </c>
      <c r="H108" s="35">
        <f>H107/I107</f>
        <v>0.125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6</v>
      </c>
      <c r="G109" s="36">
        <f>G101+G103+G105+G107</f>
        <v>15</v>
      </c>
      <c r="H109" s="36">
        <f>H101+H103+H105+H107</f>
        <v>7</v>
      </c>
      <c r="I109" s="36">
        <f>SUM(D109:H109)</f>
        <v>32</v>
      </c>
    </row>
    <row r="110" spans="2:19" ht="15" x14ac:dyDescent="0.25">
      <c r="C110" s="17" t="s">
        <v>19</v>
      </c>
      <c r="D110" s="18">
        <f>D109/I109</f>
        <v>3.125E-2</v>
      </c>
      <c r="E110" s="18">
        <f>E109/I109</f>
        <v>9.375E-2</v>
      </c>
      <c r="F110" s="18">
        <f>F109/I109</f>
        <v>0.1875</v>
      </c>
      <c r="G110" s="18">
        <f>G109/I109</f>
        <v>0.46875</v>
      </c>
      <c r="H110" s="18">
        <f>H109/I109</f>
        <v>0.21875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A34" workbookViewId="0">
      <selection activeCell="D56" sqref="D56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7.6" customHeight="1" x14ac:dyDescent="0.25">
      <c r="B2" s="2" t="s">
        <v>58</v>
      </c>
      <c r="C2" s="3" t="s">
        <v>0</v>
      </c>
      <c r="D2" s="37">
        <v>1</v>
      </c>
      <c r="E2" s="37" t="s">
        <v>56</v>
      </c>
      <c r="F2" s="4" t="s">
        <v>1</v>
      </c>
      <c r="G2" s="52" t="s">
        <v>50</v>
      </c>
      <c r="H2" s="52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7">
        <v>0</v>
      </c>
      <c r="E5" s="7">
        <v>0</v>
      </c>
      <c r="F5" s="7">
        <v>2</v>
      </c>
      <c r="G5" s="7">
        <v>4</v>
      </c>
      <c r="H5" s="7">
        <v>2</v>
      </c>
      <c r="I5" s="7">
        <f>SUM(D5:H5)</f>
        <v>8</v>
      </c>
      <c r="J5" s="8"/>
      <c r="M5" s="50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5</v>
      </c>
      <c r="S5" s="10">
        <v>2</v>
      </c>
      <c r="T5" s="10">
        <f>SUM(O5:S5)</f>
        <v>8</v>
      </c>
      <c r="U5" s="11"/>
    </row>
    <row r="6" spans="2:21" x14ac:dyDescent="0.25">
      <c r="B6" s="47"/>
      <c r="C6" s="6" t="s">
        <v>13</v>
      </c>
      <c r="D6" s="12">
        <f>D5/I5</f>
        <v>0</v>
      </c>
      <c r="E6" s="12">
        <f>E5/I5</f>
        <v>0</v>
      </c>
      <c r="F6" s="12">
        <f>F5/I5</f>
        <v>0.25</v>
      </c>
      <c r="G6" s="12">
        <f>G5/I5</f>
        <v>0.5</v>
      </c>
      <c r="H6" s="12">
        <f>H5/I5</f>
        <v>0.25</v>
      </c>
      <c r="I6" s="12">
        <f>I5/I5</f>
        <v>1</v>
      </c>
      <c r="J6" s="8"/>
      <c r="M6" s="51"/>
      <c r="N6" s="9" t="s">
        <v>14</v>
      </c>
      <c r="O6" s="13">
        <f>O5/T5</f>
        <v>0</v>
      </c>
      <c r="P6" s="13">
        <f>P5/T5</f>
        <v>0</v>
      </c>
      <c r="Q6" s="13">
        <f>Q5/T5</f>
        <v>0.125</v>
      </c>
      <c r="R6" s="13">
        <f>R5/T5</f>
        <v>0.625</v>
      </c>
      <c r="S6" s="13">
        <f>S5/T5</f>
        <v>0.25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2</v>
      </c>
      <c r="I7" s="7">
        <f>SUM(D7:H7)</f>
        <v>8</v>
      </c>
      <c r="J7" s="8"/>
      <c r="M7" s="50">
        <v>2</v>
      </c>
      <c r="N7" s="9" t="s">
        <v>16</v>
      </c>
      <c r="O7" s="10">
        <v>0</v>
      </c>
      <c r="P7" s="10">
        <v>0</v>
      </c>
      <c r="Q7" s="10">
        <v>0</v>
      </c>
      <c r="R7" s="10">
        <v>4</v>
      </c>
      <c r="S7" s="10">
        <v>4</v>
      </c>
      <c r="T7" s="10">
        <f>SUM(O7:S7)</f>
        <v>8</v>
      </c>
      <c r="U7" s="11"/>
    </row>
    <row r="8" spans="2:21" x14ac:dyDescent="0.25">
      <c r="B8" s="47"/>
      <c r="C8" s="6" t="s">
        <v>15</v>
      </c>
      <c r="D8" s="12">
        <f>D7/I7</f>
        <v>0</v>
      </c>
      <c r="E8" s="12">
        <f>E7/I7</f>
        <v>0</v>
      </c>
      <c r="F8" s="12">
        <f>F7/I7</f>
        <v>0.125</v>
      </c>
      <c r="G8" s="12">
        <f>G7/I7</f>
        <v>0.625</v>
      </c>
      <c r="H8" s="12">
        <f>H7/I7</f>
        <v>0.25</v>
      </c>
      <c r="I8" s="12">
        <f>I7/I7</f>
        <v>1</v>
      </c>
      <c r="J8" s="8"/>
      <c r="M8" s="51"/>
      <c r="N8" s="9" t="s">
        <v>16</v>
      </c>
      <c r="O8" s="13">
        <f>O7/T7</f>
        <v>0</v>
      </c>
      <c r="P8" s="13">
        <f>P7/T7</f>
        <v>0</v>
      </c>
      <c r="Q8" s="13">
        <f>Q7/T7</f>
        <v>0</v>
      </c>
      <c r="R8" s="13">
        <f>R7/T7</f>
        <v>0.5</v>
      </c>
      <c r="S8" s="13">
        <f>S7/T7</f>
        <v>0.5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7">
        <v>0</v>
      </c>
      <c r="E9" s="7">
        <v>1</v>
      </c>
      <c r="F9" s="7">
        <v>1</v>
      </c>
      <c r="G9" s="7">
        <v>3</v>
      </c>
      <c r="H9" s="7">
        <v>3</v>
      </c>
      <c r="I9" s="7">
        <f>SUM(D9:H9)</f>
        <v>8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1</v>
      </c>
      <c r="R9" s="16">
        <f>R5+R7</f>
        <v>9</v>
      </c>
      <c r="S9" s="16">
        <f>S5+S7</f>
        <v>6</v>
      </c>
      <c r="T9" s="16">
        <f>SUM(O9:S9)</f>
        <v>16</v>
      </c>
    </row>
    <row r="10" spans="2:21" ht="15" x14ac:dyDescent="0.25">
      <c r="B10" s="47"/>
      <c r="C10" s="14" t="s">
        <v>17</v>
      </c>
      <c r="D10" s="12">
        <f>D9/I9</f>
        <v>0</v>
      </c>
      <c r="E10" s="12">
        <f>E9/I9</f>
        <v>0.125</v>
      </c>
      <c r="F10" s="12">
        <f>F9/I9</f>
        <v>0.125</v>
      </c>
      <c r="G10" s="12">
        <f>G9/I9</f>
        <v>0.375</v>
      </c>
      <c r="H10" s="12">
        <f>H9/I9</f>
        <v>0.375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6.25E-2</v>
      </c>
      <c r="R10" s="18">
        <f>R9/T9</f>
        <v>0.5625</v>
      </c>
      <c r="S10" s="18">
        <f>S9/T9</f>
        <v>0.375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4</v>
      </c>
      <c r="G11" s="16">
        <f>G5+G7+G9</f>
        <v>12</v>
      </c>
      <c r="H11" s="16">
        <f>H5+H7+H9</f>
        <v>7</v>
      </c>
      <c r="I11" s="20">
        <f>SUM(D11:H11)</f>
        <v>24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4.1666666666666664E-2</v>
      </c>
      <c r="F12" s="18">
        <f>F11/I11</f>
        <v>0.16666666666666666</v>
      </c>
      <c r="G12" s="18">
        <f>G11/I11</f>
        <v>0.5</v>
      </c>
      <c r="H12" s="18">
        <f>H11/I11</f>
        <v>0.29166666666666669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22">
        <v>8</v>
      </c>
      <c r="E53" s="22">
        <v>0</v>
      </c>
      <c r="F53" s="22">
        <f>SUM(D53:E53)</f>
        <v>8</v>
      </c>
      <c r="G53" s="23"/>
      <c r="M53" s="44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3</v>
      </c>
      <c r="S53" s="25">
        <v>3</v>
      </c>
      <c r="T53" s="25">
        <f>SUM(O53:S53)</f>
        <v>8</v>
      </c>
      <c r="U53" s="26"/>
    </row>
    <row r="54" spans="2:21" ht="42.75" x14ac:dyDescent="0.25">
      <c r="B54" s="43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0</v>
      </c>
      <c r="Q54" s="28">
        <f>Q53/T53</f>
        <v>0.25</v>
      </c>
      <c r="R54" s="28">
        <f>R53/T53</f>
        <v>0.375</v>
      </c>
      <c r="S54" s="28">
        <f>S53/T53</f>
        <v>0.375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22">
        <v>8</v>
      </c>
      <c r="E55" s="22">
        <v>0</v>
      </c>
      <c r="F55" s="22">
        <f>SUM(D55:E55)</f>
        <v>8</v>
      </c>
      <c r="G55" s="23"/>
      <c r="M55" s="44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3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5"/>
      <c r="N56" s="24" t="s">
        <v>27</v>
      </c>
      <c r="O56" s="28">
        <f>O55/T55</f>
        <v>0</v>
      </c>
      <c r="P56" s="28">
        <f>P55/T55</f>
        <v>0</v>
      </c>
      <c r="Q56" s="28">
        <f>Q55/T55</f>
        <v>0.25</v>
      </c>
      <c r="R56" s="28">
        <f>R55/T55</f>
        <v>0.375</v>
      </c>
      <c r="S56" s="28">
        <f>S55/T55</f>
        <v>0.375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16</v>
      </c>
      <c r="E57" s="16">
        <f>E53+E55</f>
        <v>0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6</v>
      </c>
      <c r="S57" s="16">
        <f>S53+S55</f>
        <v>6</v>
      </c>
      <c r="T57" s="16">
        <f>SUM(O57:S57)</f>
        <v>16</v>
      </c>
    </row>
    <row r="58" spans="2:21" ht="15" x14ac:dyDescent="0.25">
      <c r="C58" s="17" t="s">
        <v>19</v>
      </c>
      <c r="D58" s="18">
        <f>D57/F57</f>
        <v>1</v>
      </c>
      <c r="E58" s="18">
        <f>E57/F57</f>
        <v>0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0.25</v>
      </c>
      <c r="R58" s="18">
        <f>R57/T57</f>
        <v>0.375</v>
      </c>
      <c r="S58" s="18">
        <f>S57/T57</f>
        <v>0.375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2</v>
      </c>
      <c r="I101" s="30">
        <f>SUM(D101:H101)</f>
        <v>8</v>
      </c>
      <c r="J101" s="31"/>
      <c r="M101" s="32">
        <v>1</v>
      </c>
      <c r="N101" s="33" t="s">
        <v>34</v>
      </c>
      <c r="O101" s="34">
        <v>1</v>
      </c>
      <c r="P101" s="34">
        <v>6</v>
      </c>
      <c r="Q101" s="34">
        <v>1</v>
      </c>
      <c r="R101" s="34">
        <f>SUM(O101:Q101)</f>
        <v>8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18</v>
      </c>
      <c r="O102" s="16">
        <f>O101</f>
        <v>1</v>
      </c>
      <c r="P102" s="16">
        <f>P101</f>
        <v>6</v>
      </c>
      <c r="Q102" s="16">
        <f>Q101</f>
        <v>1</v>
      </c>
      <c r="R102" s="16">
        <f>SUM(O102:Q102)</f>
        <v>8</v>
      </c>
    </row>
    <row r="103" spans="2:19" ht="15" x14ac:dyDescent="0.25">
      <c r="B103" s="40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2</v>
      </c>
      <c r="I103" s="30">
        <f>SUM(D103:H103)</f>
        <v>8</v>
      </c>
      <c r="J103" s="31"/>
      <c r="N103" s="17" t="s">
        <v>19</v>
      </c>
      <c r="O103" s="18">
        <f>O102/R102</f>
        <v>0.125</v>
      </c>
      <c r="P103" s="18">
        <f>P102/R102</f>
        <v>0.75</v>
      </c>
      <c r="Q103" s="18">
        <f>Q102/R102</f>
        <v>0.125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0.5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5</v>
      </c>
      <c r="H105" s="30">
        <v>2</v>
      </c>
      <c r="I105" s="30">
        <f>SUM(D105:H105)</f>
        <v>8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0.125</v>
      </c>
      <c r="F106" s="35">
        <f>F105/I105</f>
        <v>0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30">
        <v>1</v>
      </c>
      <c r="E107" s="30">
        <v>1</v>
      </c>
      <c r="F107" s="30">
        <v>3</v>
      </c>
      <c r="G107" s="30">
        <v>2</v>
      </c>
      <c r="H107" s="30">
        <v>1</v>
      </c>
      <c r="I107" s="30">
        <f>SUM(D107:H107)</f>
        <v>8</v>
      </c>
      <c r="J107" s="31"/>
    </row>
    <row r="108" spans="2:19" x14ac:dyDescent="0.25">
      <c r="B108" s="41"/>
      <c r="C108" s="29" t="s">
        <v>37</v>
      </c>
      <c r="D108" s="35">
        <f>D107/I107</f>
        <v>0.125</v>
      </c>
      <c r="E108" s="35">
        <f>E107/I107</f>
        <v>0.125</v>
      </c>
      <c r="F108" s="35">
        <f>F107/I107</f>
        <v>0.375</v>
      </c>
      <c r="G108" s="35">
        <f>G107/I107</f>
        <v>0.25</v>
      </c>
      <c r="H108" s="35">
        <f>H107/I107</f>
        <v>0.125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6</v>
      </c>
      <c r="G109" s="36">
        <f>G101+G103+G105+G107</f>
        <v>15</v>
      </c>
      <c r="H109" s="36">
        <f>H101+H103+H105+H107</f>
        <v>7</v>
      </c>
      <c r="I109" s="36">
        <f>SUM(D109:H109)</f>
        <v>32</v>
      </c>
    </row>
    <row r="110" spans="2:19" ht="15" x14ac:dyDescent="0.25">
      <c r="C110" s="17" t="s">
        <v>19</v>
      </c>
      <c r="D110" s="18">
        <f>D109/I109</f>
        <v>3.125E-2</v>
      </c>
      <c r="E110" s="18">
        <f>E109/I109</f>
        <v>9.375E-2</v>
      </c>
      <c r="F110" s="18">
        <f>F109/I109</f>
        <v>0.1875</v>
      </c>
      <c r="G110" s="18">
        <f>G109/I109</f>
        <v>0.46875</v>
      </c>
      <c r="H110" s="18">
        <f>H109/I109</f>
        <v>0.21875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A46" workbookViewId="0">
      <selection activeCell="C53" sqref="C53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7.6" customHeight="1" x14ac:dyDescent="0.25">
      <c r="B2" s="2" t="s">
        <v>58</v>
      </c>
      <c r="C2" s="3" t="s">
        <v>0</v>
      </c>
      <c r="D2" s="37">
        <v>1</v>
      </c>
      <c r="E2" s="37" t="s">
        <v>56</v>
      </c>
      <c r="F2" s="4" t="s">
        <v>1</v>
      </c>
      <c r="G2" s="52" t="s">
        <v>51</v>
      </c>
      <c r="H2" s="52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7">
        <v>0</v>
      </c>
      <c r="E5" s="7">
        <v>1</v>
      </c>
      <c r="F5" s="7">
        <v>2</v>
      </c>
      <c r="G5" s="7">
        <v>2</v>
      </c>
      <c r="H5" s="7">
        <v>3</v>
      </c>
      <c r="I5" s="7">
        <f>SUM(D5:H5)</f>
        <v>8</v>
      </c>
      <c r="J5" s="8"/>
      <c r="M5" s="50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3</v>
      </c>
      <c r="T5" s="10">
        <f>SUM(O5:S5)</f>
        <v>8</v>
      </c>
      <c r="U5" s="11"/>
    </row>
    <row r="6" spans="2:21" x14ac:dyDescent="0.25">
      <c r="B6" s="47"/>
      <c r="C6" s="6" t="s">
        <v>13</v>
      </c>
      <c r="D6" s="12">
        <f>D5/I5</f>
        <v>0</v>
      </c>
      <c r="E6" s="12">
        <f>E5/I5</f>
        <v>0.125</v>
      </c>
      <c r="F6" s="12">
        <f>F5/I5</f>
        <v>0.25</v>
      </c>
      <c r="G6" s="12">
        <f>G5/I5</f>
        <v>0.25</v>
      </c>
      <c r="H6" s="12">
        <f>H5/I5</f>
        <v>0.375</v>
      </c>
      <c r="I6" s="12">
        <f>I5/I5</f>
        <v>1</v>
      </c>
      <c r="J6" s="8"/>
      <c r="M6" s="51"/>
      <c r="N6" s="9" t="s">
        <v>14</v>
      </c>
      <c r="O6" s="13">
        <f>O5/T5</f>
        <v>0</v>
      </c>
      <c r="P6" s="13">
        <f>P5/T5</f>
        <v>0</v>
      </c>
      <c r="Q6" s="13">
        <f>Q5/T5</f>
        <v>0.25</v>
      </c>
      <c r="R6" s="13">
        <f>R5/T5</f>
        <v>0.375</v>
      </c>
      <c r="S6" s="13">
        <f>S5/T5</f>
        <v>0.375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7">
        <v>0</v>
      </c>
      <c r="E7" s="7">
        <v>0</v>
      </c>
      <c r="F7" s="7">
        <v>2</v>
      </c>
      <c r="G7" s="7">
        <v>4</v>
      </c>
      <c r="H7" s="7">
        <v>2</v>
      </c>
      <c r="I7" s="7">
        <f>SUM(D7:H7)</f>
        <v>8</v>
      </c>
      <c r="J7" s="8"/>
      <c r="M7" s="50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6</v>
      </c>
      <c r="S7" s="10">
        <v>1</v>
      </c>
      <c r="T7" s="10">
        <f>SUM(O7:S7)</f>
        <v>8</v>
      </c>
      <c r="U7" s="11"/>
    </row>
    <row r="8" spans="2:21" x14ac:dyDescent="0.25">
      <c r="B8" s="47"/>
      <c r="C8" s="6" t="s">
        <v>15</v>
      </c>
      <c r="D8" s="12">
        <f>D7/I7</f>
        <v>0</v>
      </c>
      <c r="E8" s="12">
        <f>E7/I7</f>
        <v>0</v>
      </c>
      <c r="F8" s="12">
        <f>F7/I7</f>
        <v>0.25</v>
      </c>
      <c r="G8" s="12">
        <f>G7/I7</f>
        <v>0.5</v>
      </c>
      <c r="H8" s="12">
        <f>H7/I7</f>
        <v>0.25</v>
      </c>
      <c r="I8" s="12">
        <f>I7/I7</f>
        <v>1</v>
      </c>
      <c r="J8" s="8"/>
      <c r="M8" s="51"/>
      <c r="N8" s="9" t="s">
        <v>16</v>
      </c>
      <c r="O8" s="13">
        <f>O7/T7</f>
        <v>0</v>
      </c>
      <c r="P8" s="13">
        <f>P7/T7</f>
        <v>0</v>
      </c>
      <c r="Q8" s="13">
        <f>Q7/T7</f>
        <v>0.125</v>
      </c>
      <c r="R8" s="13">
        <f>R7/T7</f>
        <v>0.75</v>
      </c>
      <c r="S8" s="13">
        <f>S7/T7</f>
        <v>0.125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7">
        <v>0</v>
      </c>
      <c r="E9" s="7">
        <v>0</v>
      </c>
      <c r="F9" s="7">
        <v>2</v>
      </c>
      <c r="G9" s="7">
        <v>3</v>
      </c>
      <c r="H9" s="7">
        <v>3</v>
      </c>
      <c r="I9" s="7">
        <f>SUM(D9:H9)</f>
        <v>8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9</v>
      </c>
      <c r="S9" s="16">
        <f>S5+S7</f>
        <v>4</v>
      </c>
      <c r="T9" s="16">
        <f>SUM(O9:S9)</f>
        <v>16</v>
      </c>
    </row>
    <row r="10" spans="2:21" ht="15" x14ac:dyDescent="0.25">
      <c r="B10" s="47"/>
      <c r="C10" s="14" t="s">
        <v>17</v>
      </c>
      <c r="D10" s="12">
        <f>D9/I9</f>
        <v>0</v>
      </c>
      <c r="E10" s="12">
        <f>E9/I9</f>
        <v>0</v>
      </c>
      <c r="F10" s="12">
        <f>F9/I9</f>
        <v>0.25</v>
      </c>
      <c r="G10" s="12">
        <f>G9/I9</f>
        <v>0.375</v>
      </c>
      <c r="H10" s="12">
        <f>H9/I9</f>
        <v>0.375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0.1875</v>
      </c>
      <c r="R10" s="18">
        <f>R9/T9</f>
        <v>0.5625</v>
      </c>
      <c r="S10" s="18">
        <f>S9/T9</f>
        <v>0.25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9</v>
      </c>
      <c r="H11" s="16">
        <f>H5+H7+H9</f>
        <v>8</v>
      </c>
      <c r="I11" s="20">
        <f>SUM(D11:H11)</f>
        <v>24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4.1666666666666664E-2</v>
      </c>
      <c r="F12" s="18">
        <f>F11/I11</f>
        <v>0.25</v>
      </c>
      <c r="G12" s="18">
        <f>G11/I11</f>
        <v>0.375</v>
      </c>
      <c r="H12" s="18">
        <f>H11/I11</f>
        <v>0.33333333333333331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22">
        <v>8</v>
      </c>
      <c r="E53" s="22">
        <v>0</v>
      </c>
      <c r="F53" s="22">
        <f>SUM(D53:E53)</f>
        <v>8</v>
      </c>
      <c r="G53" s="23"/>
      <c r="M53" s="44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2</v>
      </c>
      <c r="T53" s="25">
        <f>SUM(O53:S53)</f>
        <v>8</v>
      </c>
      <c r="U53" s="26"/>
    </row>
    <row r="54" spans="2:21" ht="42.75" x14ac:dyDescent="0.25">
      <c r="B54" s="43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0</v>
      </c>
      <c r="Q54" s="28">
        <f>Q53/T53</f>
        <v>0.125</v>
      </c>
      <c r="R54" s="28">
        <f>R53/T53</f>
        <v>0.625</v>
      </c>
      <c r="S54" s="28">
        <f>S53/T53</f>
        <v>0.25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22">
        <v>8</v>
      </c>
      <c r="E55" s="22">
        <v>0</v>
      </c>
      <c r="F55" s="22">
        <f>SUM(D55:E55)</f>
        <v>8</v>
      </c>
      <c r="G55" s="23"/>
      <c r="M55" s="44">
        <v>2</v>
      </c>
      <c r="N55" s="24" t="s">
        <v>27</v>
      </c>
      <c r="O55" s="25">
        <v>0</v>
      </c>
      <c r="P55" s="25">
        <v>1</v>
      </c>
      <c r="Q55" s="25">
        <v>0</v>
      </c>
      <c r="R55" s="25">
        <v>5</v>
      </c>
      <c r="S55" s="25">
        <v>2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5"/>
      <c r="N56" s="24" t="s">
        <v>27</v>
      </c>
      <c r="O56" s="28">
        <f>O55/T55</f>
        <v>0</v>
      </c>
      <c r="P56" s="28">
        <f>P55/T55</f>
        <v>0.125</v>
      </c>
      <c r="Q56" s="28">
        <f>Q55/T55</f>
        <v>0</v>
      </c>
      <c r="R56" s="28">
        <f>R55/T55</f>
        <v>0.625</v>
      </c>
      <c r="S56" s="28">
        <f>S55/T55</f>
        <v>0.25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16</v>
      </c>
      <c r="E57" s="16">
        <f>E53+E55</f>
        <v>0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1</v>
      </c>
      <c r="R57" s="16">
        <f>R53+R55</f>
        <v>10</v>
      </c>
      <c r="S57" s="16">
        <f>S53+S55</f>
        <v>4</v>
      </c>
      <c r="T57" s="16">
        <f>SUM(O57:S57)</f>
        <v>16</v>
      </c>
    </row>
    <row r="58" spans="2:21" ht="15" x14ac:dyDescent="0.25">
      <c r="C58" s="17" t="s">
        <v>19</v>
      </c>
      <c r="D58" s="18">
        <f>D57/F57</f>
        <v>1</v>
      </c>
      <c r="E58" s="18">
        <f>E57/F57</f>
        <v>0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6.25E-2</v>
      </c>
      <c r="Q58" s="18">
        <f>Q57/T57</f>
        <v>6.25E-2</v>
      </c>
      <c r="R58" s="18">
        <f>R57/T57</f>
        <v>0.625</v>
      </c>
      <c r="S58" s="18">
        <f>S57/T57</f>
        <v>0.25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2</v>
      </c>
      <c r="I101" s="30">
        <f>SUM(D101:H101)</f>
        <v>8</v>
      </c>
      <c r="J101" s="31"/>
      <c r="M101" s="32">
        <v>1</v>
      </c>
      <c r="N101" s="33" t="s">
        <v>34</v>
      </c>
      <c r="O101" s="34">
        <v>3</v>
      </c>
      <c r="P101" s="34">
        <v>3</v>
      </c>
      <c r="Q101" s="34">
        <v>2</v>
      </c>
      <c r="R101" s="34">
        <f>SUM(O101:Q101)</f>
        <v>8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18</v>
      </c>
      <c r="O102" s="16">
        <f>O101</f>
        <v>3</v>
      </c>
      <c r="P102" s="16">
        <f>P101</f>
        <v>3</v>
      </c>
      <c r="Q102" s="16">
        <f>Q101</f>
        <v>2</v>
      </c>
      <c r="R102" s="16">
        <f>SUM(O102:Q102)</f>
        <v>8</v>
      </c>
    </row>
    <row r="103" spans="2:19" ht="15" x14ac:dyDescent="0.25">
      <c r="B103" s="40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2</v>
      </c>
      <c r="I103" s="30">
        <f>SUM(D103:H103)</f>
        <v>8</v>
      </c>
      <c r="J103" s="31"/>
      <c r="N103" s="17" t="s">
        <v>19</v>
      </c>
      <c r="O103" s="18">
        <f>O102/R102</f>
        <v>0.375</v>
      </c>
      <c r="P103" s="18">
        <f>P102/R102</f>
        <v>0.375</v>
      </c>
      <c r="Q103" s="18">
        <f>Q102/R102</f>
        <v>0.25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0.5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5</v>
      </c>
      <c r="H105" s="30">
        <v>2</v>
      </c>
      <c r="I105" s="30">
        <f>SUM(D105:H105)</f>
        <v>8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0.125</v>
      </c>
      <c r="F106" s="35">
        <f>F105/I105</f>
        <v>0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30">
        <v>1</v>
      </c>
      <c r="E107" s="30">
        <v>1</v>
      </c>
      <c r="F107" s="30">
        <v>3</v>
      </c>
      <c r="G107" s="30">
        <v>2</v>
      </c>
      <c r="H107" s="30">
        <v>1</v>
      </c>
      <c r="I107" s="30">
        <f>SUM(D107:H107)</f>
        <v>8</v>
      </c>
      <c r="J107" s="31"/>
    </row>
    <row r="108" spans="2:19" x14ac:dyDescent="0.25">
      <c r="B108" s="41"/>
      <c r="C108" s="29" t="s">
        <v>37</v>
      </c>
      <c r="D108" s="35">
        <f>D107/I107</f>
        <v>0.125</v>
      </c>
      <c r="E108" s="35">
        <f>E107/I107</f>
        <v>0.125</v>
      </c>
      <c r="F108" s="35">
        <f>F107/I107</f>
        <v>0.375</v>
      </c>
      <c r="G108" s="35">
        <f>G107/I107</f>
        <v>0.25</v>
      </c>
      <c r="H108" s="35">
        <f>H107/I107</f>
        <v>0.125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6</v>
      </c>
      <c r="G109" s="36">
        <f>G101+G103+G105+G107</f>
        <v>15</v>
      </c>
      <c r="H109" s="36">
        <f>H101+H103+H105+H107</f>
        <v>7</v>
      </c>
      <c r="I109" s="36">
        <f>SUM(D109:H109)</f>
        <v>32</v>
      </c>
    </row>
    <row r="110" spans="2:19" ht="15" x14ac:dyDescent="0.25">
      <c r="C110" s="17" t="s">
        <v>19</v>
      </c>
      <c r="D110" s="18">
        <f>D109/I109</f>
        <v>3.125E-2</v>
      </c>
      <c r="E110" s="18">
        <f>E109/I109</f>
        <v>9.375E-2</v>
      </c>
      <c r="F110" s="18">
        <f>F109/I109</f>
        <v>0.1875</v>
      </c>
      <c r="G110" s="18">
        <f>G109/I109</f>
        <v>0.46875</v>
      </c>
      <c r="H110" s="18">
        <f>H109/I109</f>
        <v>0.21875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G2" sqref="G2:H2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58</v>
      </c>
      <c r="C2" s="3" t="s">
        <v>0</v>
      </c>
      <c r="D2" s="37">
        <v>1</v>
      </c>
      <c r="E2" s="37" t="s">
        <v>56</v>
      </c>
      <c r="F2" s="4" t="s">
        <v>1</v>
      </c>
      <c r="G2" s="52" t="s">
        <v>61</v>
      </c>
      <c r="H2" s="52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7">
        <v>0</v>
      </c>
      <c r="E5" s="7">
        <v>0</v>
      </c>
      <c r="F5" s="7">
        <v>2</v>
      </c>
      <c r="G5" s="7">
        <v>3</v>
      </c>
      <c r="H5" s="7">
        <v>3</v>
      </c>
      <c r="I5" s="7">
        <f>SUM(D5:H5)</f>
        <v>8</v>
      </c>
      <c r="J5" s="8"/>
      <c r="M5" s="50">
        <v>1</v>
      </c>
      <c r="N5" s="9" t="s">
        <v>14</v>
      </c>
      <c r="O5" s="10">
        <v>0</v>
      </c>
      <c r="P5" s="10">
        <v>0</v>
      </c>
      <c r="Q5" s="10">
        <v>3</v>
      </c>
      <c r="R5" s="10">
        <v>3</v>
      </c>
      <c r="S5" s="10">
        <v>2</v>
      </c>
      <c r="T5" s="10">
        <f>SUM(O5:S5)</f>
        <v>8</v>
      </c>
      <c r="U5" s="11"/>
    </row>
    <row r="6" spans="2:21" x14ac:dyDescent="0.25">
      <c r="B6" s="47"/>
      <c r="C6" s="6" t="s">
        <v>13</v>
      </c>
      <c r="D6" s="12">
        <f>D5/I5</f>
        <v>0</v>
      </c>
      <c r="E6" s="12">
        <f>E5/I5</f>
        <v>0</v>
      </c>
      <c r="F6" s="12">
        <f>F5/I5</f>
        <v>0.25</v>
      </c>
      <c r="G6" s="12">
        <f>G5/I5</f>
        <v>0.375</v>
      </c>
      <c r="H6" s="12">
        <f>H5/I5</f>
        <v>0.375</v>
      </c>
      <c r="I6" s="12">
        <f>I5/I5</f>
        <v>1</v>
      </c>
      <c r="J6" s="8"/>
      <c r="M6" s="51"/>
      <c r="N6" s="9" t="s">
        <v>14</v>
      </c>
      <c r="O6" s="13">
        <f>O5/T5</f>
        <v>0</v>
      </c>
      <c r="P6" s="13">
        <f>P5/T5</f>
        <v>0</v>
      </c>
      <c r="Q6" s="13">
        <f>Q5/T5</f>
        <v>0.375</v>
      </c>
      <c r="R6" s="13">
        <f>R5/T5</f>
        <v>0.375</v>
      </c>
      <c r="S6" s="13">
        <f>S5/T5</f>
        <v>0.25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7">
        <v>0</v>
      </c>
      <c r="E7" s="7">
        <v>0</v>
      </c>
      <c r="F7" s="7">
        <v>2</v>
      </c>
      <c r="G7" s="7">
        <v>3</v>
      </c>
      <c r="H7" s="7">
        <v>3</v>
      </c>
      <c r="I7" s="7">
        <f>SUM(D7:H7)</f>
        <v>8</v>
      </c>
      <c r="J7" s="8"/>
      <c r="M7" s="50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3</v>
      </c>
      <c r="S7" s="10">
        <v>2</v>
      </c>
      <c r="T7" s="10">
        <f>SUM(O7:S7)</f>
        <v>8</v>
      </c>
      <c r="U7" s="11"/>
    </row>
    <row r="8" spans="2:21" x14ac:dyDescent="0.25">
      <c r="B8" s="47"/>
      <c r="C8" s="6" t="s">
        <v>15</v>
      </c>
      <c r="D8" s="12">
        <f>D7/I7</f>
        <v>0</v>
      </c>
      <c r="E8" s="12">
        <f>E7/I7</f>
        <v>0</v>
      </c>
      <c r="F8" s="12">
        <f>F7/I7</f>
        <v>0.25</v>
      </c>
      <c r="G8" s="12">
        <f>G7/I7</f>
        <v>0.375</v>
      </c>
      <c r="H8" s="12">
        <f>H7/I7</f>
        <v>0.375</v>
      </c>
      <c r="I8" s="12">
        <f>I7/I7</f>
        <v>1</v>
      </c>
      <c r="J8" s="8"/>
      <c r="M8" s="51"/>
      <c r="N8" s="9" t="s">
        <v>16</v>
      </c>
      <c r="O8" s="13">
        <f>O7/T7</f>
        <v>0</v>
      </c>
      <c r="P8" s="13">
        <f>P7/T7</f>
        <v>0</v>
      </c>
      <c r="Q8" s="13">
        <f>Q7/T7</f>
        <v>0.375</v>
      </c>
      <c r="R8" s="13">
        <f>R7/T7</f>
        <v>0.375</v>
      </c>
      <c r="S8" s="13">
        <f>S7/T7</f>
        <v>0.25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7">
        <v>0</v>
      </c>
      <c r="E9" s="7">
        <v>1</v>
      </c>
      <c r="F9" s="7">
        <v>0</v>
      </c>
      <c r="G9" s="7">
        <v>4</v>
      </c>
      <c r="H9" s="7">
        <v>3</v>
      </c>
      <c r="I9" s="7">
        <f>SUM(D9:H9)</f>
        <v>8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6</v>
      </c>
      <c r="R9" s="16">
        <f>R5+R7</f>
        <v>6</v>
      </c>
      <c r="S9" s="16">
        <f>S5+S7</f>
        <v>4</v>
      </c>
      <c r="T9" s="16">
        <f>SUM(O9:S9)</f>
        <v>16</v>
      </c>
    </row>
    <row r="10" spans="2:21" ht="15" x14ac:dyDescent="0.25">
      <c r="B10" s="47"/>
      <c r="C10" s="14" t="s">
        <v>17</v>
      </c>
      <c r="D10" s="12">
        <f>D9/I9</f>
        <v>0</v>
      </c>
      <c r="E10" s="12">
        <f>E9/I9</f>
        <v>0.125</v>
      </c>
      <c r="F10" s="12">
        <f>F9/I9</f>
        <v>0</v>
      </c>
      <c r="G10" s="12">
        <f>G9/I9</f>
        <v>0.5</v>
      </c>
      <c r="H10" s="12">
        <f>H9/I9</f>
        <v>0.375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0.375</v>
      </c>
      <c r="R10" s="18">
        <f>R9/T9</f>
        <v>0.375</v>
      </c>
      <c r="S10" s="18">
        <f>S9/T9</f>
        <v>0.25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4</v>
      </c>
      <c r="G11" s="16">
        <f>G5+G7+G9</f>
        <v>10</v>
      </c>
      <c r="H11" s="16">
        <f>H5+H7+H9</f>
        <v>9</v>
      </c>
      <c r="I11" s="20">
        <f>SUM(D11:H11)</f>
        <v>24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4.1666666666666664E-2</v>
      </c>
      <c r="F12" s="18">
        <f>F11/I11</f>
        <v>0.16666666666666666</v>
      </c>
      <c r="G12" s="18">
        <f>G11/I11</f>
        <v>0.41666666666666669</v>
      </c>
      <c r="H12" s="18">
        <f>H11/I11</f>
        <v>0.375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22">
        <v>8</v>
      </c>
      <c r="E53" s="22">
        <v>0</v>
      </c>
      <c r="F53" s="22">
        <f>SUM(D53:E53)</f>
        <v>8</v>
      </c>
      <c r="G53" s="23"/>
      <c r="M53" s="44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4</v>
      </c>
      <c r="S53" s="25">
        <v>2</v>
      </c>
      <c r="T53" s="25">
        <f>SUM(O53:S53)</f>
        <v>8</v>
      </c>
      <c r="U53" s="26"/>
    </row>
    <row r="54" spans="2:21" ht="42.75" x14ac:dyDescent="0.25">
      <c r="B54" s="43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0</v>
      </c>
      <c r="Q54" s="28">
        <f>Q53/T53</f>
        <v>0.25</v>
      </c>
      <c r="R54" s="28">
        <f>R53/T53</f>
        <v>0.5</v>
      </c>
      <c r="S54" s="28">
        <f>S53/T53</f>
        <v>0.25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22">
        <v>8</v>
      </c>
      <c r="E55" s="22">
        <v>0</v>
      </c>
      <c r="F55" s="22">
        <f>SUM(D55:E55)</f>
        <v>8</v>
      </c>
      <c r="G55" s="23"/>
      <c r="M55" s="44">
        <v>2</v>
      </c>
      <c r="N55" s="24" t="s">
        <v>27</v>
      </c>
      <c r="O55" s="25">
        <v>0</v>
      </c>
      <c r="P55" s="25">
        <v>1</v>
      </c>
      <c r="Q55" s="25">
        <v>0</v>
      </c>
      <c r="R55" s="25">
        <v>3</v>
      </c>
      <c r="S55" s="25">
        <v>4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5"/>
      <c r="N56" s="24" t="s">
        <v>27</v>
      </c>
      <c r="O56" s="28">
        <f>O55/T55</f>
        <v>0</v>
      </c>
      <c r="P56" s="28">
        <f>P55/T55</f>
        <v>0.125</v>
      </c>
      <c r="Q56" s="28">
        <f>Q55/T55</f>
        <v>0</v>
      </c>
      <c r="R56" s="28">
        <f>R55/T55</f>
        <v>0.375</v>
      </c>
      <c r="S56" s="28">
        <f>S55/T55</f>
        <v>0.5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16</v>
      </c>
      <c r="E57" s="16">
        <f>E53+E55</f>
        <v>0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2</v>
      </c>
      <c r="R57" s="16">
        <f>R53+R55</f>
        <v>7</v>
      </c>
      <c r="S57" s="16">
        <f>S53+S55</f>
        <v>6</v>
      </c>
      <c r="T57" s="16">
        <f>SUM(O57:S57)</f>
        <v>16</v>
      </c>
    </row>
    <row r="58" spans="2:21" ht="15" x14ac:dyDescent="0.25">
      <c r="C58" s="17" t="s">
        <v>19</v>
      </c>
      <c r="D58" s="18">
        <f>D57/F57</f>
        <v>1</v>
      </c>
      <c r="E58" s="18">
        <f>E57/F57</f>
        <v>0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6.25E-2</v>
      </c>
      <c r="Q58" s="18">
        <f>Q57/T57</f>
        <v>0.125</v>
      </c>
      <c r="R58" s="18">
        <f>R57/T57</f>
        <v>0.4375</v>
      </c>
      <c r="S58" s="18">
        <f>S57/T57</f>
        <v>0.375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2</v>
      </c>
      <c r="I101" s="30">
        <f>SUM(D101:H101)</f>
        <v>8</v>
      </c>
      <c r="J101" s="31"/>
      <c r="M101" s="32">
        <v>1</v>
      </c>
      <c r="N101" s="33" t="s">
        <v>34</v>
      </c>
      <c r="O101" s="34">
        <v>4</v>
      </c>
      <c r="P101" s="34">
        <v>1</v>
      </c>
      <c r="Q101" s="34">
        <v>3</v>
      </c>
      <c r="R101" s="34">
        <f>SUM(O101:Q101)</f>
        <v>8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1</v>
      </c>
      <c r="Q102" s="16">
        <f>Q101</f>
        <v>3</v>
      </c>
      <c r="R102" s="16">
        <f>SUM(O102:Q102)</f>
        <v>8</v>
      </c>
    </row>
    <row r="103" spans="2:19" ht="15" x14ac:dyDescent="0.25">
      <c r="B103" s="40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2</v>
      </c>
      <c r="I103" s="30">
        <f>SUM(D103:H103)</f>
        <v>8</v>
      </c>
      <c r="J103" s="31"/>
      <c r="N103" s="17" t="s">
        <v>19</v>
      </c>
      <c r="O103" s="18">
        <f>O102/R102</f>
        <v>0.5</v>
      </c>
      <c r="P103" s="18">
        <f>P102/R102</f>
        <v>0.125</v>
      </c>
      <c r="Q103" s="18">
        <f>Q102/R102</f>
        <v>0.375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0.5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5</v>
      </c>
      <c r="H105" s="30">
        <v>2</v>
      </c>
      <c r="I105" s="30">
        <f>SUM(D105:H105)</f>
        <v>8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0.125</v>
      </c>
      <c r="F106" s="35">
        <f>F105/I105</f>
        <v>0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30">
        <v>1</v>
      </c>
      <c r="E107" s="30">
        <v>1</v>
      </c>
      <c r="F107" s="30">
        <v>3</v>
      </c>
      <c r="G107" s="30">
        <v>2</v>
      </c>
      <c r="H107" s="30">
        <v>1</v>
      </c>
      <c r="I107" s="30">
        <f>SUM(D107:H107)</f>
        <v>8</v>
      </c>
      <c r="J107" s="31"/>
    </row>
    <row r="108" spans="2:19" x14ac:dyDescent="0.25">
      <c r="B108" s="41"/>
      <c r="C108" s="29" t="s">
        <v>37</v>
      </c>
      <c r="D108" s="35">
        <f>D107/I107</f>
        <v>0.125</v>
      </c>
      <c r="E108" s="35">
        <f>E107/I107</f>
        <v>0.125</v>
      </c>
      <c r="F108" s="35">
        <f>F107/I107</f>
        <v>0.375</v>
      </c>
      <c r="G108" s="35">
        <f>G107/I107</f>
        <v>0.25</v>
      </c>
      <c r="H108" s="35">
        <f>H107/I107</f>
        <v>0.125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6</v>
      </c>
      <c r="G109" s="36">
        <f>G101+G103+G105+G107</f>
        <v>15</v>
      </c>
      <c r="H109" s="36">
        <f>H101+H103+H105+H107</f>
        <v>7</v>
      </c>
      <c r="I109" s="36">
        <f>SUM(D109:H109)</f>
        <v>32</v>
      </c>
    </row>
    <row r="110" spans="2:19" ht="15" x14ac:dyDescent="0.25">
      <c r="C110" s="17" t="s">
        <v>19</v>
      </c>
      <c r="D110" s="18">
        <f>D109/I109</f>
        <v>3.125E-2</v>
      </c>
      <c r="E110" s="18">
        <f>E109/I109</f>
        <v>9.375E-2</v>
      </c>
      <c r="F110" s="18">
        <f>F109/I109</f>
        <v>0.1875</v>
      </c>
      <c r="G110" s="18">
        <f>G109/I109</f>
        <v>0.46875</v>
      </c>
      <c r="H110" s="18">
        <f>H109/I109</f>
        <v>0.21875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A43" workbookViewId="0">
      <selection activeCell="D56" sqref="D56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58</v>
      </c>
      <c r="C2" s="3" t="s">
        <v>0</v>
      </c>
      <c r="D2" s="37">
        <v>1</v>
      </c>
      <c r="E2" s="37" t="s">
        <v>56</v>
      </c>
      <c r="F2" s="4" t="s">
        <v>1</v>
      </c>
      <c r="G2" s="52" t="s">
        <v>39</v>
      </c>
      <c r="H2" s="52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7">
        <v>0</v>
      </c>
      <c r="E5" s="7">
        <v>0</v>
      </c>
      <c r="F5" s="7">
        <v>0</v>
      </c>
      <c r="G5" s="7">
        <v>7</v>
      </c>
      <c r="H5" s="7">
        <v>1</v>
      </c>
      <c r="I5" s="7">
        <f>SUM(D5:H5)</f>
        <v>8</v>
      </c>
      <c r="J5" s="8"/>
      <c r="M5" s="50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4</v>
      </c>
      <c r="S5" s="10">
        <v>2</v>
      </c>
      <c r="T5" s="10">
        <f>SUM(O5:S5)</f>
        <v>8</v>
      </c>
      <c r="U5" s="11"/>
    </row>
    <row r="6" spans="2:21" x14ac:dyDescent="0.25">
      <c r="B6" s="47"/>
      <c r="C6" s="6" t="s">
        <v>13</v>
      </c>
      <c r="D6" s="12">
        <f>D5/I5</f>
        <v>0</v>
      </c>
      <c r="E6" s="12">
        <f>E5/I5</f>
        <v>0</v>
      </c>
      <c r="F6" s="12">
        <f>F5/I5</f>
        <v>0</v>
      </c>
      <c r="G6" s="12">
        <f>G5/I5</f>
        <v>0.875</v>
      </c>
      <c r="H6" s="12">
        <f>H5/I5</f>
        <v>0.125</v>
      </c>
      <c r="I6" s="12">
        <f>I5/I5</f>
        <v>1</v>
      </c>
      <c r="J6" s="8"/>
      <c r="M6" s="51"/>
      <c r="N6" s="9" t="s">
        <v>14</v>
      </c>
      <c r="O6" s="13">
        <f>O5/T5</f>
        <v>0</v>
      </c>
      <c r="P6" s="13">
        <f>P5/T5</f>
        <v>0</v>
      </c>
      <c r="Q6" s="13">
        <f>Q5/T5</f>
        <v>0.25</v>
      </c>
      <c r="R6" s="13">
        <f>R5/T5</f>
        <v>0.5</v>
      </c>
      <c r="S6" s="13">
        <f>S5/T5</f>
        <v>0.25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7">
        <v>0</v>
      </c>
      <c r="E7" s="7">
        <v>0</v>
      </c>
      <c r="F7" s="7">
        <v>2</v>
      </c>
      <c r="G7" s="7">
        <v>4</v>
      </c>
      <c r="H7" s="7">
        <v>2</v>
      </c>
      <c r="I7" s="7">
        <f>SUM(D7:H7)</f>
        <v>8</v>
      </c>
      <c r="J7" s="8"/>
      <c r="M7" s="50">
        <v>2</v>
      </c>
      <c r="N7" s="9" t="s">
        <v>16</v>
      </c>
      <c r="O7" s="10">
        <v>0</v>
      </c>
      <c r="P7" s="10">
        <v>1</v>
      </c>
      <c r="Q7" s="10">
        <v>1</v>
      </c>
      <c r="R7" s="10">
        <v>3</v>
      </c>
      <c r="S7" s="10">
        <v>3</v>
      </c>
      <c r="T7" s="10">
        <f>SUM(O7:S7)</f>
        <v>8</v>
      </c>
      <c r="U7" s="11"/>
    </row>
    <row r="8" spans="2:21" x14ac:dyDescent="0.25">
      <c r="B8" s="47"/>
      <c r="C8" s="6" t="s">
        <v>15</v>
      </c>
      <c r="D8" s="12">
        <f>D7/I7</f>
        <v>0</v>
      </c>
      <c r="E8" s="12">
        <f>E7/I7</f>
        <v>0</v>
      </c>
      <c r="F8" s="12">
        <f>F7/I7</f>
        <v>0.25</v>
      </c>
      <c r="G8" s="12">
        <f>G7/I7</f>
        <v>0.5</v>
      </c>
      <c r="H8" s="12">
        <f>H7/I7</f>
        <v>0.25</v>
      </c>
      <c r="I8" s="12">
        <f>I7/I7</f>
        <v>1</v>
      </c>
      <c r="J8" s="8"/>
      <c r="M8" s="51"/>
      <c r="N8" s="9" t="s">
        <v>16</v>
      </c>
      <c r="O8" s="13">
        <f>O7/T7</f>
        <v>0</v>
      </c>
      <c r="P8" s="13">
        <f>P7/T7</f>
        <v>0.125</v>
      </c>
      <c r="Q8" s="13">
        <f>Q7/T7</f>
        <v>0.125</v>
      </c>
      <c r="R8" s="13">
        <f>R7/T7</f>
        <v>0.375</v>
      </c>
      <c r="S8" s="13">
        <f>S7/T7</f>
        <v>0.375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7">
        <v>0</v>
      </c>
      <c r="E9" s="7">
        <v>1</v>
      </c>
      <c r="F9" s="7">
        <v>0</v>
      </c>
      <c r="G9" s="7">
        <v>4</v>
      </c>
      <c r="H9" s="7">
        <v>3</v>
      </c>
      <c r="I9" s="7">
        <f>SUM(D9:H9)</f>
        <v>8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3</v>
      </c>
      <c r="R9" s="16">
        <f>R5+R7</f>
        <v>7</v>
      </c>
      <c r="S9" s="16">
        <f>S5+S7</f>
        <v>5</v>
      </c>
      <c r="T9" s="16">
        <f>SUM(O9:S9)</f>
        <v>16</v>
      </c>
    </row>
    <row r="10" spans="2:21" ht="15" x14ac:dyDescent="0.25">
      <c r="B10" s="47"/>
      <c r="C10" s="14" t="s">
        <v>17</v>
      </c>
      <c r="D10" s="12">
        <f>D9/I9</f>
        <v>0</v>
      </c>
      <c r="E10" s="12">
        <f>E9/I9</f>
        <v>0.125</v>
      </c>
      <c r="F10" s="12">
        <f>F9/I9</f>
        <v>0</v>
      </c>
      <c r="G10" s="12">
        <f>G9/I9</f>
        <v>0.5</v>
      </c>
      <c r="H10" s="12">
        <f>H9/I9</f>
        <v>0.375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6.25E-2</v>
      </c>
      <c r="Q10" s="18">
        <f>Q9/T9</f>
        <v>0.1875</v>
      </c>
      <c r="R10" s="18">
        <f>R9/T9</f>
        <v>0.4375</v>
      </c>
      <c r="S10" s="18">
        <f>S9/T9</f>
        <v>0.3125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2</v>
      </c>
      <c r="G11" s="16">
        <f>G5+G7+G9</f>
        <v>15</v>
      </c>
      <c r="H11" s="16">
        <f>H5+H7+H9</f>
        <v>6</v>
      </c>
      <c r="I11" s="20">
        <f>SUM(D11:H11)</f>
        <v>24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4.1666666666666664E-2</v>
      </c>
      <c r="F12" s="18">
        <f>F11/I11</f>
        <v>8.3333333333333329E-2</v>
      </c>
      <c r="G12" s="18">
        <f>G11/I11</f>
        <v>0.625</v>
      </c>
      <c r="H12" s="18">
        <f>H11/I11</f>
        <v>0.25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22">
        <v>8</v>
      </c>
      <c r="E53" s="22">
        <v>0</v>
      </c>
      <c r="F53" s="22">
        <f>SUM(D53:E53)</f>
        <v>8</v>
      </c>
      <c r="G53" s="23"/>
      <c r="M53" s="44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2</v>
      </c>
      <c r="S53" s="25">
        <v>4</v>
      </c>
      <c r="T53" s="25">
        <f>SUM(O53:S53)</f>
        <v>8</v>
      </c>
      <c r="U53" s="26"/>
    </row>
    <row r="54" spans="2:21" ht="42.75" x14ac:dyDescent="0.25">
      <c r="B54" s="43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0</v>
      </c>
      <c r="Q54" s="28">
        <f>Q53/T53</f>
        <v>0.25</v>
      </c>
      <c r="R54" s="28">
        <f>R53/T53</f>
        <v>0.25</v>
      </c>
      <c r="S54" s="28">
        <f>S53/T53</f>
        <v>0.5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22">
        <v>8</v>
      </c>
      <c r="E55" s="22">
        <v>0</v>
      </c>
      <c r="F55" s="22">
        <f>SUM(D55:E55)</f>
        <v>8</v>
      </c>
      <c r="G55" s="23"/>
      <c r="M55" s="44">
        <v>2</v>
      </c>
      <c r="N55" s="24" t="s">
        <v>27</v>
      </c>
      <c r="O55" s="25">
        <v>0</v>
      </c>
      <c r="P55" s="25">
        <v>2</v>
      </c>
      <c r="Q55" s="25">
        <v>0</v>
      </c>
      <c r="R55" s="25">
        <v>2</v>
      </c>
      <c r="S55" s="25">
        <v>4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5"/>
      <c r="N56" s="24" t="s">
        <v>27</v>
      </c>
      <c r="O56" s="28">
        <f>O55/T55</f>
        <v>0</v>
      </c>
      <c r="P56" s="28">
        <f>P55/T55</f>
        <v>0.25</v>
      </c>
      <c r="Q56" s="28">
        <f>Q55/T55</f>
        <v>0</v>
      </c>
      <c r="R56" s="28">
        <f>R55/T55</f>
        <v>0.25</v>
      </c>
      <c r="S56" s="28">
        <f>S55/T55</f>
        <v>0.5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16</v>
      </c>
      <c r="E57" s="16">
        <f>E53+E55</f>
        <v>0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2</v>
      </c>
      <c r="Q57" s="16">
        <f>Q53+Q55</f>
        <v>2</v>
      </c>
      <c r="R57" s="16">
        <f>R53+R55</f>
        <v>4</v>
      </c>
      <c r="S57" s="16">
        <f>S53+S55</f>
        <v>8</v>
      </c>
      <c r="T57" s="16">
        <f>SUM(O57:S57)</f>
        <v>16</v>
      </c>
    </row>
    <row r="58" spans="2:21" ht="15" x14ac:dyDescent="0.25">
      <c r="C58" s="17" t="s">
        <v>19</v>
      </c>
      <c r="D58" s="18">
        <f>D57/F57</f>
        <v>1</v>
      </c>
      <c r="E58" s="18">
        <f>E57/F57</f>
        <v>0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0.125</v>
      </c>
      <c r="Q58" s="18">
        <f>Q57/T57</f>
        <v>0.125</v>
      </c>
      <c r="R58" s="18">
        <f>R57/T57</f>
        <v>0.25</v>
      </c>
      <c r="S58" s="18">
        <f>S57/T57</f>
        <v>0.5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2</v>
      </c>
      <c r="I101" s="30">
        <f>SUM(D101:H101)</f>
        <v>8</v>
      </c>
      <c r="J101" s="31"/>
      <c r="M101" s="32">
        <v>1</v>
      </c>
      <c r="N101" s="33" t="s">
        <v>34</v>
      </c>
      <c r="O101" s="34">
        <v>2</v>
      </c>
      <c r="P101" s="34">
        <v>5</v>
      </c>
      <c r="Q101" s="34">
        <v>1</v>
      </c>
      <c r="R101" s="34">
        <f>SUM(O101:Q101)</f>
        <v>8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18</v>
      </c>
      <c r="O102" s="16">
        <f>O101</f>
        <v>2</v>
      </c>
      <c r="P102" s="16">
        <f>P101</f>
        <v>5</v>
      </c>
      <c r="Q102" s="16">
        <f>Q101</f>
        <v>1</v>
      </c>
      <c r="R102" s="16">
        <f>SUM(O102:Q102)</f>
        <v>8</v>
      </c>
    </row>
    <row r="103" spans="2:19" ht="15" x14ac:dyDescent="0.25">
      <c r="B103" s="40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2</v>
      </c>
      <c r="I103" s="30">
        <f>SUM(D103:H103)</f>
        <v>8</v>
      </c>
      <c r="J103" s="31"/>
      <c r="N103" s="17" t="s">
        <v>19</v>
      </c>
      <c r="O103" s="18">
        <f>O102/R102</f>
        <v>0.25</v>
      </c>
      <c r="P103" s="18">
        <f>P102/R102</f>
        <v>0.625</v>
      </c>
      <c r="Q103" s="18">
        <f>Q102/R102</f>
        <v>0.125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0.5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5</v>
      </c>
      <c r="H105" s="30">
        <v>2</v>
      </c>
      <c r="I105" s="30">
        <f>SUM(D105:H105)</f>
        <v>8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0.125</v>
      </c>
      <c r="F106" s="35">
        <f>F105/I105</f>
        <v>0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30">
        <v>1</v>
      </c>
      <c r="E107" s="30">
        <v>1</v>
      </c>
      <c r="F107" s="30">
        <v>3</v>
      </c>
      <c r="G107" s="30">
        <v>2</v>
      </c>
      <c r="H107" s="30">
        <v>1</v>
      </c>
      <c r="I107" s="30">
        <f>SUM(D107:H107)</f>
        <v>8</v>
      </c>
      <c r="J107" s="31"/>
    </row>
    <row r="108" spans="2:19" x14ac:dyDescent="0.25">
      <c r="B108" s="41"/>
      <c r="C108" s="29" t="s">
        <v>37</v>
      </c>
      <c r="D108" s="35">
        <f>D107/I107</f>
        <v>0.125</v>
      </c>
      <c r="E108" s="35">
        <f>E107/I107</f>
        <v>0.125</v>
      </c>
      <c r="F108" s="35">
        <f>F107/I107</f>
        <v>0.375</v>
      </c>
      <c r="G108" s="35">
        <f>G107/I107</f>
        <v>0.25</v>
      </c>
      <c r="H108" s="35">
        <f>H107/I107</f>
        <v>0.125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6</v>
      </c>
      <c r="G109" s="36">
        <f>G101+G103+G105+G107</f>
        <v>15</v>
      </c>
      <c r="H109" s="36">
        <f>H101+H103+H105+H107</f>
        <v>7</v>
      </c>
      <c r="I109" s="36">
        <f>SUM(D109:H109)</f>
        <v>32</v>
      </c>
    </row>
    <row r="110" spans="2:19" ht="15" x14ac:dyDescent="0.25">
      <c r="C110" s="17" t="s">
        <v>19</v>
      </c>
      <c r="D110" s="18">
        <f>D109/I109</f>
        <v>3.125E-2</v>
      </c>
      <c r="E110" s="18">
        <f>E109/I109</f>
        <v>9.375E-2</v>
      </c>
      <c r="F110" s="18">
        <f>F109/I109</f>
        <v>0.1875</v>
      </c>
      <c r="G110" s="18">
        <f>G109/I109</f>
        <v>0.46875</v>
      </c>
      <c r="H110" s="18">
        <f>H109/I109</f>
        <v>0.21875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I12" sqref="I12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7.6" customHeight="1" x14ac:dyDescent="0.25">
      <c r="B2" s="2" t="s">
        <v>58</v>
      </c>
      <c r="C2" s="3" t="s">
        <v>0</v>
      </c>
      <c r="D2" s="37">
        <v>1</v>
      </c>
      <c r="E2" s="37" t="s">
        <v>56</v>
      </c>
      <c r="F2" s="4" t="s">
        <v>1</v>
      </c>
      <c r="G2" s="52" t="s">
        <v>52</v>
      </c>
      <c r="H2" s="52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7">
        <v>0</v>
      </c>
      <c r="E5" s="7">
        <v>0</v>
      </c>
      <c r="F5" s="7">
        <v>3</v>
      </c>
      <c r="G5" s="7">
        <v>2</v>
      </c>
      <c r="H5" s="7">
        <v>3</v>
      </c>
      <c r="I5" s="7">
        <f>SUM(D5:H5)</f>
        <v>8</v>
      </c>
      <c r="J5" s="8"/>
      <c r="M5" s="50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3</v>
      </c>
      <c r="T5" s="10">
        <f>SUM(O5:S5)</f>
        <v>8</v>
      </c>
      <c r="U5" s="11"/>
    </row>
    <row r="6" spans="2:21" x14ac:dyDescent="0.25">
      <c r="B6" s="47"/>
      <c r="C6" s="6" t="s">
        <v>13</v>
      </c>
      <c r="D6" s="12">
        <f>D5/I5</f>
        <v>0</v>
      </c>
      <c r="E6" s="12">
        <f>E5/I5</f>
        <v>0</v>
      </c>
      <c r="F6" s="12">
        <f>F5/I5</f>
        <v>0.375</v>
      </c>
      <c r="G6" s="12">
        <f>G5/I5</f>
        <v>0.25</v>
      </c>
      <c r="H6" s="12">
        <f>H5/I5</f>
        <v>0.375</v>
      </c>
      <c r="I6" s="12">
        <f>I5/I5</f>
        <v>1</v>
      </c>
      <c r="J6" s="8"/>
      <c r="M6" s="51"/>
      <c r="N6" s="9" t="s">
        <v>14</v>
      </c>
      <c r="O6" s="13">
        <f>O5/T5</f>
        <v>0</v>
      </c>
      <c r="P6" s="13">
        <f>P5/T5</f>
        <v>0</v>
      </c>
      <c r="Q6" s="13">
        <f>Q5/T5</f>
        <v>0.25</v>
      </c>
      <c r="R6" s="13">
        <f>R5/T5</f>
        <v>0.375</v>
      </c>
      <c r="S6" s="13">
        <f>S5/T5</f>
        <v>0.375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7">
        <v>0</v>
      </c>
      <c r="E7" s="7">
        <v>0</v>
      </c>
      <c r="F7" s="7">
        <v>2</v>
      </c>
      <c r="G7" s="7">
        <v>3</v>
      </c>
      <c r="H7" s="7">
        <v>3</v>
      </c>
      <c r="I7" s="7">
        <f>SUM(D7:H7)</f>
        <v>8</v>
      </c>
      <c r="J7" s="8"/>
      <c r="M7" s="50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2</v>
      </c>
      <c r="S7" s="10">
        <v>3</v>
      </c>
      <c r="T7" s="10">
        <f>SUM(O7:S7)</f>
        <v>8</v>
      </c>
      <c r="U7" s="11"/>
    </row>
    <row r="8" spans="2:21" x14ac:dyDescent="0.25">
      <c r="B8" s="47"/>
      <c r="C8" s="6" t="s">
        <v>15</v>
      </c>
      <c r="D8" s="12">
        <f>D7/I7</f>
        <v>0</v>
      </c>
      <c r="E8" s="12">
        <f>E7/I7</f>
        <v>0</v>
      </c>
      <c r="F8" s="12">
        <f>F7/I7</f>
        <v>0.25</v>
      </c>
      <c r="G8" s="12">
        <f>G7/I7</f>
        <v>0.375</v>
      </c>
      <c r="H8" s="12">
        <f>H7/I7</f>
        <v>0.375</v>
      </c>
      <c r="I8" s="12">
        <f>I7/I7</f>
        <v>1</v>
      </c>
      <c r="J8" s="8"/>
      <c r="M8" s="51"/>
      <c r="N8" s="9" t="s">
        <v>16</v>
      </c>
      <c r="O8" s="13">
        <f>O7/T7</f>
        <v>0</v>
      </c>
      <c r="P8" s="13">
        <f>P7/T7</f>
        <v>0</v>
      </c>
      <c r="Q8" s="13">
        <f>Q7/T7</f>
        <v>0.375</v>
      </c>
      <c r="R8" s="13">
        <f>R7/T7</f>
        <v>0.25</v>
      </c>
      <c r="S8" s="13">
        <f>S7/T7</f>
        <v>0.375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7">
        <v>0</v>
      </c>
      <c r="E9" s="7">
        <v>1</v>
      </c>
      <c r="F9" s="7">
        <v>1</v>
      </c>
      <c r="G9" s="7">
        <v>3</v>
      </c>
      <c r="H9" s="7">
        <v>3</v>
      </c>
      <c r="I9" s="7">
        <f>SUM(D9:H9)</f>
        <v>8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5</v>
      </c>
      <c r="R9" s="16">
        <f>R5+R7</f>
        <v>5</v>
      </c>
      <c r="S9" s="16">
        <f>S5+S7</f>
        <v>6</v>
      </c>
      <c r="T9" s="16">
        <f>SUM(O9:S9)</f>
        <v>16</v>
      </c>
    </row>
    <row r="10" spans="2:21" ht="15" x14ac:dyDescent="0.25">
      <c r="B10" s="47"/>
      <c r="C10" s="14" t="s">
        <v>17</v>
      </c>
      <c r="D10" s="12">
        <f>D9/I9</f>
        <v>0</v>
      </c>
      <c r="E10" s="12">
        <f>E9/I9</f>
        <v>0.125</v>
      </c>
      <c r="F10" s="12">
        <f>F9/I9</f>
        <v>0.125</v>
      </c>
      <c r="G10" s="12">
        <f>G9/I9</f>
        <v>0.375</v>
      </c>
      <c r="H10" s="12">
        <f>H9/I9</f>
        <v>0.375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0.3125</v>
      </c>
      <c r="R10" s="18">
        <f>R9/T9</f>
        <v>0.3125</v>
      </c>
      <c r="S10" s="18">
        <f>S9/T9</f>
        <v>0.375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8</v>
      </c>
      <c r="H11" s="16">
        <f>H5+H7+H9</f>
        <v>9</v>
      </c>
      <c r="I11" s="20">
        <f>SUM(D11:H11)</f>
        <v>24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4.1666666666666664E-2</v>
      </c>
      <c r="F12" s="18">
        <f>F11/I11</f>
        <v>0.25</v>
      </c>
      <c r="G12" s="18">
        <f>G11/I11</f>
        <v>0.33333333333333331</v>
      </c>
      <c r="H12" s="18">
        <f>H11/I11</f>
        <v>0.375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22">
        <v>6</v>
      </c>
      <c r="E53" s="22">
        <v>2</v>
      </c>
      <c r="F53" s="22">
        <f>SUM(D53:E53)</f>
        <v>8</v>
      </c>
      <c r="G53" s="23"/>
      <c r="M53" s="44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2</v>
      </c>
      <c r="T53" s="25">
        <f>SUM(O53:S53)</f>
        <v>8</v>
      </c>
      <c r="U53" s="26"/>
    </row>
    <row r="54" spans="2:21" ht="42.75" x14ac:dyDescent="0.25">
      <c r="B54" s="43"/>
      <c r="C54" s="21" t="s">
        <v>24</v>
      </c>
      <c r="D54" s="27">
        <f>D53/F53</f>
        <v>0.75</v>
      </c>
      <c r="E54" s="27">
        <f>E53/F53</f>
        <v>0.25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0</v>
      </c>
      <c r="Q54" s="28">
        <f>Q53/T53</f>
        <v>0.125</v>
      </c>
      <c r="R54" s="28">
        <f>R53/T53</f>
        <v>0.625</v>
      </c>
      <c r="S54" s="28">
        <f>S53/T53</f>
        <v>0.25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22">
        <v>6</v>
      </c>
      <c r="E55" s="22">
        <v>2</v>
      </c>
      <c r="F55" s="22">
        <f>SUM(D55:E55)</f>
        <v>8</v>
      </c>
      <c r="G55" s="23"/>
      <c r="M55" s="44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3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0.75</v>
      </c>
      <c r="E56" s="27">
        <f>E55/F55</f>
        <v>0.25</v>
      </c>
      <c r="F56" s="27">
        <f>F55/F55</f>
        <v>1</v>
      </c>
      <c r="G56" s="23"/>
      <c r="M56" s="45"/>
      <c r="N56" s="24" t="s">
        <v>27</v>
      </c>
      <c r="O56" s="28">
        <f>O55/T55</f>
        <v>0</v>
      </c>
      <c r="P56" s="28">
        <f>P55/T55</f>
        <v>0</v>
      </c>
      <c r="Q56" s="28">
        <f>Q55/T55</f>
        <v>0.25</v>
      </c>
      <c r="R56" s="28">
        <f>R55/T55</f>
        <v>0.375</v>
      </c>
      <c r="S56" s="28">
        <f>S55/T55</f>
        <v>0.375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12</v>
      </c>
      <c r="E57" s="16">
        <f>E53+E55</f>
        <v>4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8</v>
      </c>
      <c r="S57" s="16">
        <f>S53+S55</f>
        <v>5</v>
      </c>
      <c r="T57" s="16">
        <f>SUM(O57:S57)</f>
        <v>16</v>
      </c>
    </row>
    <row r="58" spans="2:21" ht="15" x14ac:dyDescent="0.25">
      <c r="C58" s="17" t="s">
        <v>19</v>
      </c>
      <c r="D58" s="18">
        <f>D57/F57</f>
        <v>0.75</v>
      </c>
      <c r="E58" s="18">
        <f>E57/F57</f>
        <v>0.25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0.1875</v>
      </c>
      <c r="R58" s="18">
        <f>R57/T57</f>
        <v>0.5</v>
      </c>
      <c r="S58" s="18">
        <f>S57/T57</f>
        <v>0.3125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2</v>
      </c>
      <c r="I101" s="30">
        <f>SUM(D101:H101)</f>
        <v>8</v>
      </c>
      <c r="J101" s="31"/>
      <c r="M101" s="32">
        <v>1</v>
      </c>
      <c r="N101" s="33" t="s">
        <v>34</v>
      </c>
      <c r="O101" s="34">
        <v>3</v>
      </c>
      <c r="P101" s="34">
        <v>3</v>
      </c>
      <c r="Q101" s="34">
        <v>2</v>
      </c>
      <c r="R101" s="34">
        <f>SUM(O101:Q101)</f>
        <v>8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18</v>
      </c>
      <c r="O102" s="16">
        <f>O101</f>
        <v>3</v>
      </c>
      <c r="P102" s="16">
        <f>P101</f>
        <v>3</v>
      </c>
      <c r="Q102" s="16">
        <f>Q101</f>
        <v>2</v>
      </c>
      <c r="R102" s="16">
        <f>SUM(O102:Q102)</f>
        <v>8</v>
      </c>
    </row>
    <row r="103" spans="2:19" ht="15" x14ac:dyDescent="0.25">
      <c r="B103" s="40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2</v>
      </c>
      <c r="I103" s="30">
        <f>SUM(D103:H103)</f>
        <v>8</v>
      </c>
      <c r="J103" s="31"/>
      <c r="N103" s="17" t="s">
        <v>19</v>
      </c>
      <c r="O103" s="18">
        <f>O102/R102</f>
        <v>0.375</v>
      </c>
      <c r="P103" s="18">
        <f>P102/R102</f>
        <v>0.375</v>
      </c>
      <c r="Q103" s="18">
        <f>Q102/R102</f>
        <v>0.25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0.5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5</v>
      </c>
      <c r="H105" s="30">
        <v>2</v>
      </c>
      <c r="I105" s="30">
        <f>SUM(D105:H105)</f>
        <v>8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0.125</v>
      </c>
      <c r="F106" s="35">
        <f>F105/I105</f>
        <v>0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30">
        <v>1</v>
      </c>
      <c r="E107" s="30">
        <v>1</v>
      </c>
      <c r="F107" s="30">
        <v>3</v>
      </c>
      <c r="G107" s="30">
        <v>2</v>
      </c>
      <c r="H107" s="30">
        <v>1</v>
      </c>
      <c r="I107" s="30">
        <f>SUM(D107:H107)</f>
        <v>8</v>
      </c>
      <c r="J107" s="31"/>
    </row>
    <row r="108" spans="2:19" x14ac:dyDescent="0.25">
      <c r="B108" s="41"/>
      <c r="C108" s="29" t="s">
        <v>37</v>
      </c>
      <c r="D108" s="35">
        <f>D107/I107</f>
        <v>0.125</v>
      </c>
      <c r="E108" s="35">
        <f>E107/I107</f>
        <v>0.125</v>
      </c>
      <c r="F108" s="35">
        <f>F107/I107</f>
        <v>0.375</v>
      </c>
      <c r="G108" s="35">
        <f>G107/I107</f>
        <v>0.25</v>
      </c>
      <c r="H108" s="35">
        <f>H107/I107</f>
        <v>0.125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6</v>
      </c>
      <c r="G109" s="36">
        <f>G101+G103+G105+G107</f>
        <v>15</v>
      </c>
      <c r="H109" s="36">
        <f>H101+H103+H105+H107</f>
        <v>7</v>
      </c>
      <c r="I109" s="36">
        <f>SUM(D109:H109)</f>
        <v>32</v>
      </c>
    </row>
    <row r="110" spans="2:19" ht="15" x14ac:dyDescent="0.25">
      <c r="C110" s="17" t="s">
        <v>19</v>
      </c>
      <c r="D110" s="18">
        <f>D109/I109</f>
        <v>3.125E-2</v>
      </c>
      <c r="E110" s="18">
        <f>E109/I109</f>
        <v>9.375E-2</v>
      </c>
      <c r="F110" s="18">
        <f>F109/I109</f>
        <v>0.1875</v>
      </c>
      <c r="G110" s="18">
        <f>G109/I109</f>
        <v>0.46875</v>
      </c>
      <c r="H110" s="18">
        <f>H109/I109</f>
        <v>0.21875</v>
      </c>
      <c r="I110" s="18">
        <f>I109/I109</f>
        <v>1</v>
      </c>
    </row>
  </sheetData>
  <mergeCells count="14">
    <mergeCell ref="G2:H2"/>
    <mergeCell ref="B5:B6"/>
    <mergeCell ref="M5:M6"/>
    <mergeCell ref="B7:B8"/>
    <mergeCell ref="M7:M8"/>
    <mergeCell ref="B9:B10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A34" workbookViewId="0">
      <selection activeCell="E54" sqref="E54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7.6" customHeight="1" x14ac:dyDescent="0.25">
      <c r="B2" s="2" t="s">
        <v>58</v>
      </c>
      <c r="C2" s="3" t="s">
        <v>0</v>
      </c>
      <c r="D2" s="37">
        <v>1</v>
      </c>
      <c r="E2" s="37" t="s">
        <v>56</v>
      </c>
      <c r="F2" s="4" t="s">
        <v>1</v>
      </c>
      <c r="G2" s="52" t="s">
        <v>53</v>
      </c>
      <c r="H2" s="52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7">
        <v>0</v>
      </c>
      <c r="E5" s="7">
        <v>1</v>
      </c>
      <c r="F5" s="7">
        <v>2</v>
      </c>
      <c r="G5" s="7">
        <v>2</v>
      </c>
      <c r="H5" s="7">
        <v>3</v>
      </c>
      <c r="I5" s="7">
        <f>SUM(D5:H5)</f>
        <v>8</v>
      </c>
      <c r="J5" s="8"/>
      <c r="M5" s="50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4</v>
      </c>
      <c r="S5" s="10">
        <v>2</v>
      </c>
      <c r="T5" s="10">
        <f>SUM(O5:S5)</f>
        <v>8</v>
      </c>
      <c r="U5" s="11"/>
    </row>
    <row r="6" spans="2:21" x14ac:dyDescent="0.25">
      <c r="B6" s="47"/>
      <c r="C6" s="6" t="s">
        <v>13</v>
      </c>
      <c r="D6" s="12">
        <f>D5/I5</f>
        <v>0</v>
      </c>
      <c r="E6" s="12">
        <f>E5/I5</f>
        <v>0.125</v>
      </c>
      <c r="F6" s="12">
        <f>F5/I5</f>
        <v>0.25</v>
      </c>
      <c r="G6" s="12">
        <f>G5/I5</f>
        <v>0.25</v>
      </c>
      <c r="H6" s="12">
        <f>H5/I5</f>
        <v>0.375</v>
      </c>
      <c r="I6" s="12">
        <f>I5/I5</f>
        <v>1</v>
      </c>
      <c r="J6" s="8"/>
      <c r="M6" s="51"/>
      <c r="N6" s="9" t="s">
        <v>14</v>
      </c>
      <c r="O6" s="13">
        <f>O5/T5</f>
        <v>0</v>
      </c>
      <c r="P6" s="13">
        <f>P5/T5</f>
        <v>0</v>
      </c>
      <c r="Q6" s="13">
        <f>Q5/T5</f>
        <v>0.25</v>
      </c>
      <c r="R6" s="13">
        <f>R5/T5</f>
        <v>0.5</v>
      </c>
      <c r="S6" s="13">
        <f>S5/T5</f>
        <v>0.25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7">
        <v>0</v>
      </c>
      <c r="E7" s="7">
        <v>0</v>
      </c>
      <c r="F7" s="7">
        <v>2</v>
      </c>
      <c r="G7" s="7">
        <v>3</v>
      </c>
      <c r="H7" s="7">
        <v>3</v>
      </c>
      <c r="I7" s="7">
        <f>SUM(D7:H7)</f>
        <v>8</v>
      </c>
      <c r="J7" s="8"/>
      <c r="M7" s="50">
        <v>2</v>
      </c>
      <c r="N7" s="9" t="s">
        <v>16</v>
      </c>
      <c r="O7" s="10">
        <v>0</v>
      </c>
      <c r="P7" s="10">
        <v>0</v>
      </c>
      <c r="Q7" s="10">
        <v>0</v>
      </c>
      <c r="R7" s="10">
        <v>7</v>
      </c>
      <c r="S7" s="10">
        <v>1</v>
      </c>
      <c r="T7" s="10">
        <f>SUM(O7:S7)</f>
        <v>8</v>
      </c>
      <c r="U7" s="11"/>
    </row>
    <row r="8" spans="2:21" x14ac:dyDescent="0.25">
      <c r="B8" s="47"/>
      <c r="C8" s="6" t="s">
        <v>15</v>
      </c>
      <c r="D8" s="12">
        <f>D7/I7</f>
        <v>0</v>
      </c>
      <c r="E8" s="12">
        <f>E7/I7</f>
        <v>0</v>
      </c>
      <c r="F8" s="12">
        <f>F7/I7</f>
        <v>0.25</v>
      </c>
      <c r="G8" s="12">
        <f>G7/I7</f>
        <v>0.375</v>
      </c>
      <c r="H8" s="12">
        <f>H7/I7</f>
        <v>0.375</v>
      </c>
      <c r="I8" s="12">
        <f>I7/I7</f>
        <v>1</v>
      </c>
      <c r="J8" s="8"/>
      <c r="M8" s="51"/>
      <c r="N8" s="9" t="s">
        <v>16</v>
      </c>
      <c r="O8" s="13">
        <f>O7/T7</f>
        <v>0</v>
      </c>
      <c r="P8" s="13">
        <f>P7/T7</f>
        <v>0</v>
      </c>
      <c r="Q8" s="13">
        <f>Q7/T7</f>
        <v>0</v>
      </c>
      <c r="R8" s="13">
        <f>R7/T7</f>
        <v>0.875</v>
      </c>
      <c r="S8" s="13">
        <f>S7/T7</f>
        <v>0.125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7">
        <v>0</v>
      </c>
      <c r="E9" s="7">
        <v>1</v>
      </c>
      <c r="F9" s="7">
        <v>1</v>
      </c>
      <c r="G9" s="7">
        <v>3</v>
      </c>
      <c r="H9" s="7">
        <v>3</v>
      </c>
      <c r="I9" s="7">
        <f>SUM(D9:H9)</f>
        <v>8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11</v>
      </c>
      <c r="S9" s="16">
        <f>S5+S7</f>
        <v>3</v>
      </c>
      <c r="T9" s="16">
        <f>SUM(O9:S9)</f>
        <v>16</v>
      </c>
    </row>
    <row r="10" spans="2:21" ht="15" x14ac:dyDescent="0.25">
      <c r="B10" s="47"/>
      <c r="C10" s="14" t="s">
        <v>17</v>
      </c>
      <c r="D10" s="12">
        <f>D9/I9</f>
        <v>0</v>
      </c>
      <c r="E10" s="12">
        <f>E9/I9</f>
        <v>0.125</v>
      </c>
      <c r="F10" s="12">
        <f>F9/I9</f>
        <v>0.125</v>
      </c>
      <c r="G10" s="12">
        <f>G9/I9</f>
        <v>0.375</v>
      </c>
      <c r="H10" s="12">
        <f>H9/I9</f>
        <v>0.375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0.125</v>
      </c>
      <c r="R10" s="18">
        <f>R9/T9</f>
        <v>0.6875</v>
      </c>
      <c r="S10" s="18">
        <f>S9/T9</f>
        <v>0.1875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2</v>
      </c>
      <c r="F11" s="16">
        <f>F5+F7+F9</f>
        <v>5</v>
      </c>
      <c r="G11" s="16">
        <f>G5+G7+G9</f>
        <v>8</v>
      </c>
      <c r="H11" s="16">
        <f>H5+H7+H9</f>
        <v>9</v>
      </c>
      <c r="I11" s="20">
        <f>SUM(D11:H11)</f>
        <v>24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8.3333333333333329E-2</v>
      </c>
      <c r="F12" s="18">
        <f>F11/I11</f>
        <v>0.20833333333333334</v>
      </c>
      <c r="G12" s="18">
        <f>G11/I11</f>
        <v>0.33333333333333331</v>
      </c>
      <c r="H12" s="18">
        <f>H11/I11</f>
        <v>0.375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22">
        <v>8</v>
      </c>
      <c r="E53" s="22">
        <v>0</v>
      </c>
      <c r="F53" s="22">
        <f>SUM(D53:E53)</f>
        <v>8</v>
      </c>
      <c r="G53" s="23"/>
      <c r="M53" s="44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4</v>
      </c>
      <c r="S53" s="25">
        <v>2</v>
      </c>
      <c r="T53" s="25">
        <f>SUM(O53:S53)</f>
        <v>8</v>
      </c>
      <c r="U53" s="26"/>
    </row>
    <row r="54" spans="2:21" ht="42.75" x14ac:dyDescent="0.25">
      <c r="B54" s="43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0</v>
      </c>
      <c r="Q54" s="28">
        <f>Q53/T53</f>
        <v>0.25</v>
      </c>
      <c r="R54" s="28">
        <f>R53/T53</f>
        <v>0.5</v>
      </c>
      <c r="S54" s="28">
        <f>S53/T53</f>
        <v>0.25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22">
        <v>8</v>
      </c>
      <c r="E55" s="22">
        <v>0</v>
      </c>
      <c r="F55" s="22">
        <f>SUM(D55:E55)</f>
        <v>8</v>
      </c>
      <c r="G55" s="23"/>
      <c r="M55" s="44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3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5"/>
      <c r="N56" s="24" t="s">
        <v>27</v>
      </c>
      <c r="O56" s="28">
        <f>O55/T55</f>
        <v>0</v>
      </c>
      <c r="P56" s="28">
        <f>P55/T55</f>
        <v>0</v>
      </c>
      <c r="Q56" s="28">
        <f>Q55/T55</f>
        <v>0.25</v>
      </c>
      <c r="R56" s="28">
        <f>R55/T55</f>
        <v>0.375</v>
      </c>
      <c r="S56" s="28">
        <f>S55/T55</f>
        <v>0.375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16</v>
      </c>
      <c r="E57" s="16">
        <f>E53+E55</f>
        <v>0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7</v>
      </c>
      <c r="S57" s="16">
        <f>S53+S55</f>
        <v>5</v>
      </c>
      <c r="T57" s="16">
        <f>SUM(O57:S57)</f>
        <v>16</v>
      </c>
    </row>
    <row r="58" spans="2:21" ht="15" x14ac:dyDescent="0.25">
      <c r="C58" s="17" t="s">
        <v>19</v>
      </c>
      <c r="D58" s="18">
        <f>D57/F57</f>
        <v>1</v>
      </c>
      <c r="E58" s="18">
        <f>E57/F57</f>
        <v>0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0.25</v>
      </c>
      <c r="R58" s="18">
        <f>R57/T57</f>
        <v>0.4375</v>
      </c>
      <c r="S58" s="18">
        <f>S57/T57</f>
        <v>0.3125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2</v>
      </c>
      <c r="I101" s="30">
        <f>SUM(D101:H101)</f>
        <v>8</v>
      </c>
      <c r="J101" s="31"/>
      <c r="M101" s="32">
        <v>1</v>
      </c>
      <c r="N101" s="33" t="s">
        <v>34</v>
      </c>
      <c r="O101" s="34">
        <v>4</v>
      </c>
      <c r="P101" s="34">
        <v>3</v>
      </c>
      <c r="Q101" s="34">
        <v>1</v>
      </c>
      <c r="R101" s="34">
        <f>SUM(O101:Q101)</f>
        <v>8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3</v>
      </c>
      <c r="Q102" s="16">
        <f>Q101</f>
        <v>1</v>
      </c>
      <c r="R102" s="16">
        <f>SUM(O102:Q102)</f>
        <v>8</v>
      </c>
    </row>
    <row r="103" spans="2:19" ht="15" x14ac:dyDescent="0.25">
      <c r="B103" s="40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2</v>
      </c>
      <c r="I103" s="30">
        <f>SUM(D103:H103)</f>
        <v>8</v>
      </c>
      <c r="J103" s="31"/>
      <c r="N103" s="17" t="s">
        <v>19</v>
      </c>
      <c r="O103" s="18">
        <f>O102/R102</f>
        <v>0.5</v>
      </c>
      <c r="P103" s="18">
        <f>P102/R102</f>
        <v>0.375</v>
      </c>
      <c r="Q103" s="18">
        <f>Q102/R102</f>
        <v>0.125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0.5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5</v>
      </c>
      <c r="H105" s="30">
        <v>2</v>
      </c>
      <c r="I105" s="30">
        <f>SUM(D105:H105)</f>
        <v>8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0.125</v>
      </c>
      <c r="F106" s="35">
        <f>F105/I105</f>
        <v>0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30">
        <v>1</v>
      </c>
      <c r="E107" s="30">
        <v>1</v>
      </c>
      <c r="F107" s="30">
        <v>3</v>
      </c>
      <c r="G107" s="30">
        <v>2</v>
      </c>
      <c r="H107" s="30">
        <v>1</v>
      </c>
      <c r="I107" s="30">
        <f>SUM(D107:H107)</f>
        <v>8</v>
      </c>
      <c r="J107" s="31"/>
    </row>
    <row r="108" spans="2:19" x14ac:dyDescent="0.25">
      <c r="B108" s="41"/>
      <c r="C108" s="29" t="s">
        <v>37</v>
      </c>
      <c r="D108" s="35">
        <f>D107/I107</f>
        <v>0.125</v>
      </c>
      <c r="E108" s="35">
        <f>E107/I107</f>
        <v>0.125</v>
      </c>
      <c r="F108" s="35">
        <f>F107/I107</f>
        <v>0.375</v>
      </c>
      <c r="G108" s="35">
        <f>G107/I107</f>
        <v>0.25</v>
      </c>
      <c r="H108" s="35">
        <f>H107/I107</f>
        <v>0.125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6</v>
      </c>
      <c r="G109" s="36">
        <f>G101+G103+G105+G107</f>
        <v>15</v>
      </c>
      <c r="H109" s="36">
        <f>H101+H103+H105+H107</f>
        <v>7</v>
      </c>
      <c r="I109" s="36">
        <f>SUM(D109:H109)</f>
        <v>32</v>
      </c>
    </row>
    <row r="110" spans="2:19" ht="15" x14ac:dyDescent="0.25">
      <c r="C110" s="17" t="s">
        <v>19</v>
      </c>
      <c r="D110" s="18">
        <f>D109/I109</f>
        <v>3.125E-2</v>
      </c>
      <c r="E110" s="18">
        <f>E109/I109</f>
        <v>9.375E-2</v>
      </c>
      <c r="F110" s="18">
        <f>F109/I109</f>
        <v>0.1875</v>
      </c>
      <c r="G110" s="18">
        <f>G109/I109</f>
        <v>0.46875</v>
      </c>
      <c r="H110" s="18">
        <f>H109/I109</f>
        <v>0.21875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abSelected="1" workbookViewId="0">
      <selection activeCell="N35" sqref="N35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7.6" customHeight="1" x14ac:dyDescent="0.25">
      <c r="B2" s="2" t="s">
        <v>58</v>
      </c>
      <c r="C2" s="3" t="s">
        <v>0</v>
      </c>
      <c r="D2" s="37">
        <v>1</v>
      </c>
      <c r="E2" s="37" t="s">
        <v>56</v>
      </c>
      <c r="F2" s="4" t="s">
        <v>1</v>
      </c>
      <c r="G2" s="52" t="s">
        <v>62</v>
      </c>
      <c r="H2" s="52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7">
        <v>0</v>
      </c>
      <c r="E5" s="7">
        <v>0</v>
      </c>
      <c r="F5" s="7">
        <v>4</v>
      </c>
      <c r="G5" s="7">
        <v>1</v>
      </c>
      <c r="H5" s="7">
        <v>3</v>
      </c>
      <c r="I5" s="7">
        <f>SUM(D5:H5)</f>
        <v>8</v>
      </c>
      <c r="J5" s="8"/>
      <c r="M5" s="50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4</v>
      </c>
      <c r="S5" s="10">
        <v>2</v>
      </c>
      <c r="T5" s="10">
        <f>SUM(O5:S5)</f>
        <v>8</v>
      </c>
      <c r="U5" s="11"/>
    </row>
    <row r="6" spans="2:21" x14ac:dyDescent="0.25">
      <c r="B6" s="47"/>
      <c r="C6" s="6" t="s">
        <v>13</v>
      </c>
      <c r="D6" s="12">
        <f>D5/I5</f>
        <v>0</v>
      </c>
      <c r="E6" s="12">
        <f>E5/I5</f>
        <v>0</v>
      </c>
      <c r="F6" s="12">
        <f>F5/I5</f>
        <v>0.5</v>
      </c>
      <c r="G6" s="12">
        <f>G5/I5</f>
        <v>0.125</v>
      </c>
      <c r="H6" s="12">
        <f>H5/I5</f>
        <v>0.375</v>
      </c>
      <c r="I6" s="12">
        <f>I5/I5</f>
        <v>1</v>
      </c>
      <c r="J6" s="8"/>
      <c r="M6" s="51"/>
      <c r="N6" s="9" t="s">
        <v>14</v>
      </c>
      <c r="O6" s="13">
        <f>O5/T5</f>
        <v>0</v>
      </c>
      <c r="P6" s="13">
        <f>P5/T5</f>
        <v>0</v>
      </c>
      <c r="Q6" s="13">
        <f>Q5/T5</f>
        <v>0.25</v>
      </c>
      <c r="R6" s="13">
        <f>R5/T5</f>
        <v>0.5</v>
      </c>
      <c r="S6" s="13">
        <f>S5/T5</f>
        <v>0.25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2</v>
      </c>
      <c r="I7" s="7">
        <f>SUM(D7:H7)</f>
        <v>8</v>
      </c>
      <c r="J7" s="8"/>
      <c r="M7" s="50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6</v>
      </c>
      <c r="S7" s="10">
        <v>1</v>
      </c>
      <c r="T7" s="10">
        <f>SUM(O7:S7)</f>
        <v>8</v>
      </c>
      <c r="U7" s="11"/>
    </row>
    <row r="8" spans="2:21" x14ac:dyDescent="0.25">
      <c r="B8" s="47"/>
      <c r="C8" s="6" t="s">
        <v>15</v>
      </c>
      <c r="D8" s="12">
        <f>D7/I7</f>
        <v>0</v>
      </c>
      <c r="E8" s="12">
        <f>E7/I7</f>
        <v>0</v>
      </c>
      <c r="F8" s="12">
        <f>F7/I7</f>
        <v>0.125</v>
      </c>
      <c r="G8" s="12">
        <f>G7/I7</f>
        <v>0.625</v>
      </c>
      <c r="H8" s="12">
        <f>H7/I7</f>
        <v>0.25</v>
      </c>
      <c r="I8" s="12">
        <f>I7/I7</f>
        <v>1</v>
      </c>
      <c r="J8" s="8"/>
      <c r="M8" s="51"/>
      <c r="N8" s="9" t="s">
        <v>16</v>
      </c>
      <c r="O8" s="13">
        <f>O7/T7</f>
        <v>0</v>
      </c>
      <c r="P8" s="13">
        <f>P7/T7</f>
        <v>0</v>
      </c>
      <c r="Q8" s="13">
        <f>Q7/T7</f>
        <v>0.125</v>
      </c>
      <c r="R8" s="13">
        <f>R7/T7</f>
        <v>0.75</v>
      </c>
      <c r="S8" s="13">
        <f>S7/T7</f>
        <v>0.125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7">
        <v>0</v>
      </c>
      <c r="E9" s="7">
        <v>1</v>
      </c>
      <c r="F9" s="7">
        <v>1</v>
      </c>
      <c r="G9" s="7">
        <v>3</v>
      </c>
      <c r="H9" s="7">
        <v>3</v>
      </c>
      <c r="I9" s="7">
        <f>SUM(D9:H9)</f>
        <v>8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10</v>
      </c>
      <c r="S9" s="16">
        <f>S5+S7</f>
        <v>3</v>
      </c>
      <c r="T9" s="16">
        <f>SUM(O9:S9)</f>
        <v>16</v>
      </c>
    </row>
    <row r="10" spans="2:21" ht="15" x14ac:dyDescent="0.25">
      <c r="B10" s="47"/>
      <c r="C10" s="14" t="s">
        <v>17</v>
      </c>
      <c r="D10" s="12">
        <f>D9/I9</f>
        <v>0</v>
      </c>
      <c r="E10" s="12">
        <f>E9/I9</f>
        <v>0.125</v>
      </c>
      <c r="F10" s="12">
        <f>F9/I9</f>
        <v>0.125</v>
      </c>
      <c r="G10" s="12">
        <f>G9/I9</f>
        <v>0.375</v>
      </c>
      <c r="H10" s="12">
        <f>H9/I9</f>
        <v>0.375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0.1875</v>
      </c>
      <c r="R10" s="18">
        <f>R9/T9</f>
        <v>0.625</v>
      </c>
      <c r="S10" s="18">
        <f>S9/T9</f>
        <v>0.1875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9</v>
      </c>
      <c r="H11" s="16">
        <f>H5+H7+H9</f>
        <v>8</v>
      </c>
      <c r="I11" s="20">
        <f>SUM(D11:H11)</f>
        <v>24</v>
      </c>
    </row>
    <row r="12" spans="2:21" ht="15" x14ac:dyDescent="0.25">
      <c r="C12" s="17" t="s">
        <v>19</v>
      </c>
      <c r="D12" s="18">
        <f>D11/I11</f>
        <v>0</v>
      </c>
      <c r="E12" s="18">
        <f>E11/I11</f>
        <v>4.1666666666666664E-2</v>
      </c>
      <c r="F12" s="18">
        <f>F11/I11</f>
        <v>0.25</v>
      </c>
      <c r="G12" s="18">
        <f>G11/I11</f>
        <v>0.375</v>
      </c>
      <c r="H12" s="18">
        <f>H11/I11</f>
        <v>0.33333333333333331</v>
      </c>
      <c r="I12" s="19">
        <f>I11/I11</f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22">
        <v>7</v>
      </c>
      <c r="E53" s="22">
        <v>1</v>
      </c>
      <c r="F53" s="22">
        <f>SUM(D53:E53)</f>
        <v>8</v>
      </c>
      <c r="G53" s="23"/>
      <c r="M53" s="44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4</v>
      </c>
      <c r="S53" s="25">
        <v>3</v>
      </c>
      <c r="T53" s="25">
        <f>SUM(O53:S53)</f>
        <v>8</v>
      </c>
      <c r="U53" s="26"/>
    </row>
    <row r="54" spans="2:21" ht="42.75" x14ac:dyDescent="0.25">
      <c r="B54" s="43"/>
      <c r="C54" s="21" t="s">
        <v>24</v>
      </c>
      <c r="D54" s="27">
        <f>D53/F53</f>
        <v>0.875</v>
      </c>
      <c r="E54" s="27">
        <f>E53/F53</f>
        <v>0.125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0</v>
      </c>
      <c r="Q54" s="28">
        <f>Q53/T53</f>
        <v>0.125</v>
      </c>
      <c r="R54" s="28">
        <f>R53/T53</f>
        <v>0.5</v>
      </c>
      <c r="S54" s="28">
        <f>S53/T53</f>
        <v>0.375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22">
        <v>8</v>
      </c>
      <c r="E55" s="22">
        <v>0</v>
      </c>
      <c r="F55" s="22">
        <f>SUM(D55:E55)</f>
        <v>8</v>
      </c>
      <c r="G55" s="23"/>
      <c r="M55" s="44">
        <v>2</v>
      </c>
      <c r="N55" s="24" t="s">
        <v>27</v>
      </c>
      <c r="O55" s="25">
        <v>0</v>
      </c>
      <c r="P55" s="25">
        <v>1</v>
      </c>
      <c r="Q55" s="25">
        <v>0</v>
      </c>
      <c r="R55" s="25">
        <v>4</v>
      </c>
      <c r="S55" s="25">
        <v>3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5"/>
      <c r="N56" s="24" t="s">
        <v>27</v>
      </c>
      <c r="O56" s="28">
        <f>O55/T55</f>
        <v>0</v>
      </c>
      <c r="P56" s="28">
        <f>P55/T55</f>
        <v>0.125</v>
      </c>
      <c r="Q56" s="28">
        <f>Q55/T55</f>
        <v>0</v>
      </c>
      <c r="R56" s="28">
        <f>R55/T55</f>
        <v>0.5</v>
      </c>
      <c r="S56" s="28">
        <f>S55/T55</f>
        <v>0.375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15</v>
      </c>
      <c r="E57" s="16">
        <f>E53+E55</f>
        <v>1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1</v>
      </c>
      <c r="R57" s="16">
        <f>R53+R55</f>
        <v>8</v>
      </c>
      <c r="S57" s="16">
        <f>S53+S55</f>
        <v>6</v>
      </c>
      <c r="T57" s="16">
        <f>SUM(O57:S57)</f>
        <v>16</v>
      </c>
    </row>
    <row r="58" spans="2:21" ht="15" x14ac:dyDescent="0.25">
      <c r="C58" s="17" t="s">
        <v>19</v>
      </c>
      <c r="D58" s="18">
        <f>D57/F57</f>
        <v>0.9375</v>
      </c>
      <c r="E58" s="18">
        <f>E57/F57</f>
        <v>6.25E-2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6.25E-2</v>
      </c>
      <c r="Q58" s="18">
        <f>Q57/T57</f>
        <v>6.25E-2</v>
      </c>
      <c r="R58" s="18">
        <f>R57/T57</f>
        <v>0.5</v>
      </c>
      <c r="S58" s="18">
        <f>S57/T57</f>
        <v>0.375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2</v>
      </c>
      <c r="I101" s="30">
        <f>SUM(D101:H101)</f>
        <v>8</v>
      </c>
      <c r="J101" s="31"/>
      <c r="M101" s="32">
        <v>1</v>
      </c>
      <c r="N101" s="33" t="s">
        <v>34</v>
      </c>
      <c r="O101" s="34">
        <v>4</v>
      </c>
      <c r="P101" s="34">
        <v>2</v>
      </c>
      <c r="Q101" s="34">
        <v>2</v>
      </c>
      <c r="R101" s="34">
        <f>SUM(O101:Q101)</f>
        <v>8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2</v>
      </c>
      <c r="Q102" s="16">
        <f>Q101</f>
        <v>2</v>
      </c>
      <c r="R102" s="16">
        <f>SUM(O102:Q102)</f>
        <v>8</v>
      </c>
    </row>
    <row r="103" spans="2:19" ht="15" x14ac:dyDescent="0.25">
      <c r="B103" s="40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2</v>
      </c>
      <c r="I103" s="30">
        <f>SUM(D103:H103)</f>
        <v>8</v>
      </c>
      <c r="J103" s="31"/>
      <c r="N103" s="17" t="s">
        <v>19</v>
      </c>
      <c r="O103" s="18">
        <f>O102/R102</f>
        <v>0.5</v>
      </c>
      <c r="P103" s="18">
        <f>P102/R102</f>
        <v>0.25</v>
      </c>
      <c r="Q103" s="18">
        <f>Q102/R102</f>
        <v>0.25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0.5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5</v>
      </c>
      <c r="H105" s="30">
        <v>2</v>
      </c>
      <c r="I105" s="30">
        <f>SUM(D105:H105)</f>
        <v>8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0.125</v>
      </c>
      <c r="F106" s="35">
        <f>F105/I105</f>
        <v>0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30">
        <v>1</v>
      </c>
      <c r="E107" s="30">
        <v>1</v>
      </c>
      <c r="F107" s="30">
        <v>3</v>
      </c>
      <c r="G107" s="30">
        <v>2</v>
      </c>
      <c r="H107" s="30">
        <v>1</v>
      </c>
      <c r="I107" s="30">
        <f>SUM(D107:H107)</f>
        <v>8</v>
      </c>
      <c r="J107" s="31"/>
    </row>
    <row r="108" spans="2:19" x14ac:dyDescent="0.25">
      <c r="B108" s="41"/>
      <c r="C108" s="29" t="s">
        <v>37</v>
      </c>
      <c r="D108" s="35">
        <f>D107/I107</f>
        <v>0.125</v>
      </c>
      <c r="E108" s="35">
        <f>E107/I107</f>
        <v>0.125</v>
      </c>
      <c r="F108" s="35">
        <f>F107/I107</f>
        <v>0.375</v>
      </c>
      <c r="G108" s="35">
        <f>G107/I107</f>
        <v>0.25</v>
      </c>
      <c r="H108" s="35">
        <f>H107/I107</f>
        <v>0.125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6</v>
      </c>
      <c r="G109" s="36">
        <f>G101+G103+G105+G107</f>
        <v>15</v>
      </c>
      <c r="H109" s="36">
        <f>H101+H103+H105+H107</f>
        <v>7</v>
      </c>
      <c r="I109" s="36">
        <f>SUM(D109:H109)</f>
        <v>32</v>
      </c>
    </row>
    <row r="110" spans="2:19" ht="15" x14ac:dyDescent="0.25">
      <c r="C110" s="17" t="s">
        <v>19</v>
      </c>
      <c r="D110" s="18">
        <f>D109/I109</f>
        <v>3.125E-2</v>
      </c>
      <c r="E110" s="18">
        <f>E109/I109</f>
        <v>9.375E-2</v>
      </c>
      <c r="F110" s="18">
        <f>F109/I109</f>
        <v>0.1875</v>
      </c>
      <c r="G110" s="18">
        <f>G109/I109</f>
        <v>0.46875</v>
      </c>
      <c r="H110" s="18">
        <f>H109/I109</f>
        <v>0.21875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H57" sqref="H57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8" width="10.42578125" style="1" bestFit="1" customWidth="1"/>
    <col min="9" max="9" width="11.140625" style="1" bestFit="1" customWidth="1"/>
    <col min="10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7.6" customHeight="1" x14ac:dyDescent="0.25">
      <c r="B2" s="2" t="s">
        <v>58</v>
      </c>
      <c r="C2" s="3" t="s">
        <v>0</v>
      </c>
      <c r="D2" s="37">
        <v>1</v>
      </c>
      <c r="E2" s="37"/>
      <c r="F2" s="4"/>
      <c r="G2" s="52"/>
      <c r="H2" s="52"/>
      <c r="I2" s="4" t="s">
        <v>2</v>
      </c>
      <c r="J2" s="37" t="s">
        <v>57</v>
      </c>
    </row>
    <row r="3" spans="2:21" ht="28.5" x14ac:dyDescent="0.25">
      <c r="B3" s="1" t="s">
        <v>58</v>
      </c>
    </row>
    <row r="4" spans="2:21" ht="28.5" x14ac:dyDescent="0.2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25">
      <c r="B5" s="46">
        <v>1</v>
      </c>
      <c r="C5" s="6" t="s">
        <v>13</v>
      </c>
      <c r="D5" s="16">
        <f>'UVOD U PRAVO'!D5+'KULTURA POSLOVNOG PONAŠANJA'!D5+PREDUZETNIŠTVO!D5+'ENGLESKI JEZIK 1'!D5+'OSNOVI EKONOMIJE'!D5+'POSLOVNA STATISTIKA SA MATEMATI'!D5+'PSIHOLOGIJA RADA'!D5+MENADŽMENT!D5+'INFORMATIKA U POSLOVANJU'!D5+'EKONOMIKA I ORGANIZACIJA POSLOV'!D5+'PRIVREDNO PRAVO'!D5+'ENGLESKI JEZIK 2'!D5+'ELEKTRONSKI BIZNIS'!D5+MARKETING!D5+'MENADŽMENT LJUDSKIH RESURSA'!D5+'BIZNIS ETIKA'!D5+'FINANSIJSKO-RAČUNOVODSTVENO POS'!D5+'POSLOVNA KOMUNIKACIJA'!D5+'STRATEGIJSKI MENADŽMENT'!D5+Макроекономија!D5+'Инвестициони менаџмент'!D5+'OPERATIVNI MENADŽMENT'!D5</f>
        <v>0</v>
      </c>
      <c r="E5" s="16">
        <f>'UVOD U PRAVO'!E5+'KULTURA POSLOVNOG PONAŠANJA'!E5+PREDUZETNIŠTVO!E5+'ENGLESKI JEZIK 1'!E5+'OSNOVI EKONOMIJE'!E5+'POSLOVNA STATISTIKA SA MATEMATI'!E5+'PSIHOLOGIJA RADA'!E5+MENADŽMENT!E5+'INFORMATIKA U POSLOVANJU'!E5+'EKONOMIKA I ORGANIZACIJA POSLOV'!E5+'PRIVREDNO PRAVO'!E5+'ENGLESKI JEZIK 2'!E5+'ELEKTRONSKI BIZNIS'!E5+MARKETING!E5+'MENADŽMENT LJUDSKIH RESURSA'!E5+'BIZNIS ETIKA'!E5+'FINANSIJSKO-RAČUNOVODSTVENO POS'!E5+'POSLOVNA KOMUNIKACIJA'!E5+'STRATEGIJSKI MENADŽMENT'!E5+Макроекономија!E5+'Инвестициони менаџмент'!E5+'OPERATIVNI MENADŽMENT'!E5</f>
        <v>2</v>
      </c>
      <c r="F5" s="16">
        <f>'UVOD U PRAVO'!F5+'KULTURA POSLOVNOG PONAŠANJA'!F5+PREDUZETNIŠTVO!F5+'ENGLESKI JEZIK 1'!F5+'OSNOVI EKONOMIJE'!F5+'POSLOVNA STATISTIKA SA MATEMATI'!F5+'PSIHOLOGIJA RADA'!F5+MENADŽMENT!F5+'INFORMATIKA U POSLOVANJU'!F5+'EKONOMIKA I ORGANIZACIJA POSLOV'!F5+'PRIVREDNO PRAVO'!F5+'ENGLESKI JEZIK 2'!F5+'ELEKTRONSKI BIZNIS'!F5+MARKETING!F5+'MENADŽMENT LJUDSKIH RESURSA'!F5+'BIZNIS ETIKA'!F5+'FINANSIJSKO-RAČUNOVODSTVENO POS'!F5+'POSLOVNA KOMUNIKACIJA'!F5+'STRATEGIJSKI MENADŽMENT'!F5+Макроекономија!F5+'Инвестициони менаџмент'!F5+'OPERATIVNI MENADŽMENT'!F5</f>
        <v>46</v>
      </c>
      <c r="G5" s="16">
        <f>'UVOD U PRAVO'!G5+'KULTURA POSLOVNOG PONAŠANJA'!G5+PREDUZETNIŠTVO!G5+'ENGLESKI JEZIK 1'!G5+'OSNOVI EKONOMIJE'!G5+'POSLOVNA STATISTIKA SA MATEMATI'!G5+'PSIHOLOGIJA RADA'!G5+MENADŽMENT!G5+'INFORMATIKA U POSLOVANJU'!G5+'EKONOMIKA I ORGANIZACIJA POSLOV'!G5+'PRIVREDNO PRAVO'!G5+'ENGLESKI JEZIK 2'!G5+'ELEKTRONSKI BIZNIS'!G5+MARKETING!G5+'MENADŽMENT LJUDSKIH RESURSA'!G5+'BIZNIS ETIKA'!G5+'FINANSIJSKO-RAČUNOVODSTVENO POS'!G5+'POSLOVNA KOMUNIKACIJA'!G5+'STRATEGIJSKI MENADŽMENT'!G5+Макроекономија!G5+'Инвестициони менаџмент'!G5+'OPERATIVNI MENADŽMENT'!G5</f>
        <v>66</v>
      </c>
      <c r="H5" s="16">
        <f>'UVOD U PRAVO'!H5+'KULTURA POSLOVNOG PONAŠANJA'!H5+PREDUZETNIŠTVO!H5+'ENGLESKI JEZIK 1'!H5+'OSNOVI EKONOMIJE'!H5+'POSLOVNA STATISTIKA SA MATEMATI'!H5+'PSIHOLOGIJA RADA'!H5+MENADŽMENT!H5+'INFORMATIKA U POSLOVANJU'!H5+'EKONOMIKA I ORGANIZACIJA POSLOV'!H5+'PRIVREDNO PRAVO'!H5+'ENGLESKI JEZIK 2'!H5+'ELEKTRONSKI BIZNIS'!H5+MARKETING!H5+'MENADŽMENT LJUDSKIH RESURSA'!H5+'BIZNIS ETIKA'!H5+'FINANSIJSKO-RAČUNOVODSTVENO POS'!H5+'POSLOVNA KOMUNIKACIJA'!H5+'STRATEGIJSKI MENADŽMENT'!H5+Макроекономија!H5+'Инвестициони менаџмент'!H5+'OPERATIVNI MENADŽMENT'!H5</f>
        <v>62</v>
      </c>
      <c r="I5" s="16">
        <f t="shared" ref="I5:I12" si="0">SUM(D5:H5)</f>
        <v>176</v>
      </c>
      <c r="J5" s="8"/>
      <c r="M5" s="50">
        <v>1</v>
      </c>
      <c r="N5" s="9" t="s">
        <v>14</v>
      </c>
      <c r="O5" s="16">
        <f>'UVOD U PRAVO'!O5+'KULTURA POSLOVNOG PONAŠANJA'!O5+PREDUZETNIŠTVO!O5+'ENGLESKI JEZIK 1'!O5+'OSNOVI EKONOMIJE'!O5+'POSLOVNA STATISTIKA SA MATEMATI'!O5+'PSIHOLOGIJA RADA'!O5+MENADŽMENT!O5+'INFORMATIKA U POSLOVANJU'!O5+'EKONOMIKA I ORGANIZACIJA POSLOV'!O5+'PRIVREDNO PRAVO'!O5+'ENGLESKI JEZIK 2'!O5+'ELEKTRONSKI BIZNIS'!O5+MARKETING!O5+'MENADŽMENT LJUDSKIH RESURSA'!O5+'BIZNIS ETIKA'!O5+'FINANSIJSKO-RAČUNOVODSTVENO POS'!O5+'POSLOVNA KOMUNIKACIJA'!O5+'STRATEGIJSKI MENADŽMENT'!O5+Макроекономија!O5+'Инвестициони менаџмент'!O5+'OPERATIVNI MENADŽMENT'!O5</f>
        <v>0</v>
      </c>
      <c r="P5" s="16">
        <f>'UVOD U PRAVO'!P5+'KULTURA POSLOVNOG PONAŠANJA'!P5+PREDUZETNIŠTVO!P5+'ENGLESKI JEZIK 1'!P5+'OSNOVI EKONOMIJE'!P5+'POSLOVNA STATISTIKA SA MATEMATI'!P5+'PSIHOLOGIJA RADA'!P5+MENADŽMENT!P5+'INFORMATIKA U POSLOVANJU'!P5+'EKONOMIKA I ORGANIZACIJA POSLOV'!P5+'PRIVREDNO PRAVO'!P5+'ENGLESKI JEZIK 2'!P5+'ELEKTRONSKI BIZNIS'!P5+MARKETING!P5+'MENADŽMENT LJUDSKIH RESURSA'!P5+'BIZNIS ETIKA'!P5+'FINANSIJSKO-RAČUNOVODSTVENO POS'!P5+'POSLOVNA KOMUNIKACIJA'!P5+'STRATEGIJSKI MENADŽMENT'!P5+Макроекономија!P5+'Инвестициони менаџмент'!P5+'OPERATIVNI MENADŽMENT'!P5</f>
        <v>1</v>
      </c>
      <c r="Q5" s="16">
        <f>'UVOD U PRAVO'!Q5+'KULTURA POSLOVNOG PONAŠANJA'!Q5+PREDUZETNIŠTVO!Q5+'ENGLESKI JEZIK 1'!Q5+'OSNOVI EKONOMIJE'!Q5+'POSLOVNA STATISTIKA SA MATEMATI'!Q5+'PSIHOLOGIJA RADA'!Q5+MENADŽMENT!Q5+'INFORMATIKA U POSLOVANJU'!Q5+'EKONOMIKA I ORGANIZACIJA POSLOV'!Q5+'PRIVREDNO PRAVO'!Q5+'ENGLESKI JEZIK 2'!Q5+'ELEKTRONSKI BIZNIS'!Q5+MARKETING!Q5+'MENADŽMENT LJUDSKIH RESURSA'!Q5+'BIZNIS ETIKA'!Q5+'FINANSIJSKO-RAČUNOVODSTVENO POS'!Q5+'POSLOVNA KOMUNIKACIJA'!Q5+'STRATEGIJSKI MENADŽMENT'!Q5+Макроекономија!Q5+'Инвестициони менаџмент'!Q5+'OPERATIVNI MENADŽMENT'!Q5</f>
        <v>37</v>
      </c>
      <c r="R5" s="16">
        <f>'UVOD U PRAVO'!R5+'KULTURA POSLOVNOG PONAŠANJA'!R5+PREDUZETNIŠTVO!R5+'ENGLESKI JEZIK 1'!R5+'OSNOVI EKONOMIJE'!R5+'POSLOVNA STATISTIKA SA MATEMATI'!R5+'PSIHOLOGIJA RADA'!R5+MENADŽMENT!R5+'INFORMATIKA U POSLOVANJU'!R5+'EKONOMIKA I ORGANIZACIJA POSLOV'!R5+'PRIVREDNO PRAVO'!R5+'ENGLESKI JEZIK 2'!R5+'ELEKTRONSKI BIZNIS'!R5+MARKETING!R5+'MENADŽMENT LJUDSKIH RESURSA'!R5+'BIZNIS ETIKA'!R5+'FINANSIJSKO-RAČUNOVODSTVENO POS'!R5+'POSLOVNA KOMUNIKACIJA'!R5+'STRATEGIJSKI MENADŽMENT'!R5+Макроекономија!R5+'Инвестициони менаџмент'!R5+'OPERATIVNI MENADŽMENT'!R5</f>
        <v>86</v>
      </c>
      <c r="S5" s="16">
        <f>'UVOD U PRAVO'!S5+'KULTURA POSLOVNOG PONAŠANJA'!S5+PREDUZETNIŠTVO!S5+'ENGLESKI JEZIK 1'!S5+'OSNOVI EKONOMIJE'!S5+'POSLOVNA STATISTIKA SA MATEMATI'!S5+'PSIHOLOGIJA RADA'!S5+MENADŽMENT!S5+'INFORMATIKA U POSLOVANJU'!S5+'EKONOMIKA I ORGANIZACIJA POSLOV'!S5+'PRIVREDNO PRAVO'!S5+'ENGLESKI JEZIK 2'!S5+'ELEKTRONSKI BIZNIS'!S5+MARKETING!S5+'MENADŽMENT LJUDSKIH RESURSA'!S5+'BIZNIS ETIKA'!S5+'FINANSIJSKO-RAČUNOVODSTVENO POS'!S5+'POSLOVNA KOMUNIKACIJA'!S5+'STRATEGIJSKI MENADŽMENT'!S5+Макроекономија!S5+'Инвестициони менаџмент'!S5+'OPERATIVNI MENADŽMENT'!S5</f>
        <v>52</v>
      </c>
      <c r="T5" s="10">
        <f>SUM(O5:S5)</f>
        <v>176</v>
      </c>
      <c r="U5" s="11"/>
    </row>
    <row r="6" spans="2:21" x14ac:dyDescent="0.25">
      <c r="B6" s="47"/>
      <c r="C6" s="6" t="s">
        <v>13</v>
      </c>
      <c r="D6" s="38">
        <f>D5/I5</f>
        <v>0</v>
      </c>
      <c r="E6" s="38">
        <f>E5/I5</f>
        <v>1.1363636363636364E-2</v>
      </c>
      <c r="F6" s="38">
        <f>F5/I5</f>
        <v>0.26136363636363635</v>
      </c>
      <c r="G6" s="38">
        <f>G5/I5</f>
        <v>0.375</v>
      </c>
      <c r="H6" s="38">
        <f>H5/I5</f>
        <v>0.35227272727272729</v>
      </c>
      <c r="I6" s="39">
        <f t="shared" si="0"/>
        <v>1</v>
      </c>
      <c r="J6" s="8"/>
      <c r="M6" s="51"/>
      <c r="N6" s="9" t="s">
        <v>14</v>
      </c>
      <c r="O6" s="13">
        <f>O5/T5</f>
        <v>0</v>
      </c>
      <c r="P6" s="13">
        <f>P5/T5</f>
        <v>5.681818181818182E-3</v>
      </c>
      <c r="Q6" s="13">
        <f>Q5/T5</f>
        <v>0.21022727272727273</v>
      </c>
      <c r="R6" s="13">
        <f>R5/T5</f>
        <v>0.48863636363636365</v>
      </c>
      <c r="S6" s="13">
        <f>S5/T5</f>
        <v>0.29545454545454547</v>
      </c>
      <c r="T6" s="13">
        <f>T5/T5</f>
        <v>1</v>
      </c>
      <c r="U6" s="11"/>
    </row>
    <row r="7" spans="2:21" x14ac:dyDescent="0.25">
      <c r="B7" s="46">
        <v>2</v>
      </c>
      <c r="C7" s="6" t="s">
        <v>15</v>
      </c>
      <c r="D7" s="16">
        <f>'UVOD U PRAVO'!D7+'KULTURA POSLOVNOG PONAŠANJA'!D7+PREDUZETNIŠTVO!D7+'ENGLESKI JEZIK 1'!D7+'OSNOVI EKONOMIJE'!D7+'POSLOVNA STATISTIKA SA MATEMATI'!D7+'PSIHOLOGIJA RADA'!D7+MENADŽMENT!D7+'INFORMATIKA U POSLOVANJU'!D7+'EKONOMIKA I ORGANIZACIJA POSLOV'!D7+'PRIVREDNO PRAVO'!D7+'ENGLESKI JEZIK 2'!D7+'ELEKTRONSKI BIZNIS'!D7+MARKETING!D7+'MENADŽMENT LJUDSKIH RESURSA'!D7+'BIZNIS ETIKA'!D7+'FINANSIJSKO-RAČUNOVODSTVENO POS'!D7+'POSLOVNA KOMUNIKACIJA'!D7+'STRATEGIJSKI MENADŽMENT'!D7+Макроекономија!D7+'Инвестициони менаџмент'!D7+'OPERATIVNI MENADŽMENT'!D7</f>
        <v>0</v>
      </c>
      <c r="E7" s="16">
        <f>'UVOD U PRAVO'!E7+'KULTURA POSLOVNOG PONAŠANJA'!E7+PREDUZETNIŠTVO!E7+'ENGLESKI JEZIK 1'!E7+'OSNOVI EKONOMIJE'!E7+'POSLOVNA STATISTIKA SA MATEMATI'!E7+'PSIHOLOGIJA RADA'!E7+MENADŽMENT!E7+'INFORMATIKA U POSLOVANJU'!E7+'EKONOMIKA I ORGANIZACIJA POSLOV'!E7+'PRIVREDNO PRAVO'!E7+'ENGLESKI JEZIK 2'!E7+'ELEKTRONSKI BIZNIS'!E7+MARKETING!E7+'MENADŽMENT LJUDSKIH RESURSA'!E7+'BIZNIS ETIKA'!E7+'FINANSIJSKO-RAČUNOVODSTVENO POS'!E7+'POSLOVNA KOMUNIKACIJA'!E7+'STRATEGIJSKI MENADŽMENT'!E7+Макроекономија!E7+'Инвестициони менаџмент'!E7+'OPERATIVNI MENADŽMENT'!E7</f>
        <v>2</v>
      </c>
      <c r="F7" s="16">
        <f>'UVOD U PRAVO'!F7+'KULTURA POSLOVNOG PONAŠANJA'!F7+PREDUZETNIŠTVO!F7+'ENGLESKI JEZIK 1'!F7+'OSNOVI EKONOMIJE'!F7+'POSLOVNA STATISTIKA SA MATEMATI'!F7+'PSIHOLOGIJA RADA'!F7+MENADŽMENT!F7+'INFORMATIKA U POSLOVANJU'!F7+'EKONOMIKA I ORGANIZACIJA POSLOV'!F7+'PRIVREDNO PRAVO'!F7+'ENGLESKI JEZIK 2'!F7+'ELEKTRONSKI BIZNIS'!F7+MARKETING!F7+'MENADŽMENT LJUDSKIH RESURSA'!F7+'BIZNIS ETIKA'!F7+'FINANSIJSKO-RAČUNOVODSTVENO POS'!F7+'POSLOVNA KOMUNIKACIJA'!F7+'STRATEGIJSKI MENADŽMENT'!F7+Макроекономија!F7+'Инвестициони менаџмент'!F7+'OPERATIVNI MENADŽMENT'!F7</f>
        <v>39</v>
      </c>
      <c r="G7" s="16">
        <f>'UVOD U PRAVO'!G7+'KULTURA POSLOVNOG PONAŠANJA'!G7+PREDUZETNIŠTVO!G7+'ENGLESKI JEZIK 1'!G7+'OSNOVI EKONOMIJE'!G7+'POSLOVNA STATISTIKA SA MATEMATI'!G7+'PSIHOLOGIJA RADA'!G7+MENADŽMENT!G7+'INFORMATIKA U POSLOVANJU'!G7+'EKONOMIKA I ORGANIZACIJA POSLOV'!G7+'PRIVREDNO PRAVO'!G7+'ENGLESKI JEZIK 2'!G7+'ELEKTRONSKI BIZNIS'!G7+MARKETING!G7+'MENADŽMENT LJUDSKIH RESURSA'!G7+'BIZNIS ETIKA'!G7+'FINANSIJSKO-RAČUNOVODSTVENO POS'!G7+'POSLOVNA KOMUNIKACIJA'!G7+'STRATEGIJSKI MENADŽMENT'!G7+Макроекономија!G7+'Инвестициони менаџмент'!G7+'OPERATIVNI MENADŽMENT'!G7</f>
        <v>84</v>
      </c>
      <c r="H7" s="16">
        <f>'UVOD U PRAVO'!H7+'KULTURA POSLOVNOG PONAŠANJA'!H7+PREDUZETNIŠTVO!H7+'ENGLESKI JEZIK 1'!H7+'OSNOVI EKONOMIJE'!H7+'POSLOVNA STATISTIKA SA MATEMATI'!H7+'PSIHOLOGIJA RADA'!H7+MENADŽMENT!H7+'INFORMATIKA U POSLOVANJU'!H7+'EKONOMIKA I ORGANIZACIJA POSLOV'!H7+'PRIVREDNO PRAVO'!H7+'ENGLESKI JEZIK 2'!H7+'ELEKTRONSKI BIZNIS'!H7+MARKETING!H7+'MENADŽMENT LJUDSKIH RESURSA'!H7+'BIZNIS ETIKA'!H7+'FINANSIJSKO-RAČUNOVODSTVENO POS'!H7+'POSLOVNA KOMUNIKACIJA'!H7+'STRATEGIJSKI MENADŽMENT'!H7+Макроекономија!H7+'Инвестициони менаџмент'!H7+'OPERATIVNI MENADŽMENT'!H7</f>
        <v>51</v>
      </c>
      <c r="I7" s="16">
        <f t="shared" si="0"/>
        <v>176</v>
      </c>
      <c r="J7" s="8"/>
      <c r="M7" s="50">
        <v>2</v>
      </c>
      <c r="N7" s="9" t="s">
        <v>16</v>
      </c>
      <c r="O7" s="16">
        <f>'UVOD U PRAVO'!O7+'KULTURA POSLOVNOG PONAŠANJA'!O7+PREDUZETNIŠTVO!O7+'ENGLESKI JEZIK 1'!O7+'OSNOVI EKONOMIJE'!O7+'POSLOVNA STATISTIKA SA MATEMATI'!O7+'PSIHOLOGIJA RADA'!O7+MENADŽMENT!O7+'INFORMATIKA U POSLOVANJU'!O7+'EKONOMIKA I ORGANIZACIJA POSLOV'!O7+'PRIVREDNO PRAVO'!O7+'ENGLESKI JEZIK 2'!O7+'ELEKTRONSKI BIZNIS'!O7+MARKETING!O7+'MENADŽMENT LJUDSKIH RESURSA'!O7+'BIZNIS ETIKA'!O7+'FINANSIJSKO-RAČUNOVODSTVENO POS'!O7+'POSLOVNA KOMUNIKACIJA'!O7+'STRATEGIJSKI MENADŽMENT'!O7+Макроекономија!O7+'Инвестициони менаџмент'!O7+'OPERATIVNI MENADŽMENT'!O7</f>
        <v>0</v>
      </c>
      <c r="P7" s="16">
        <f>'UVOD U PRAVO'!P7+'KULTURA POSLOVNOG PONAŠANJA'!P7+PREDUZETNIŠTVO!P7+'ENGLESKI JEZIK 1'!P7+'OSNOVI EKONOMIJE'!P7+'POSLOVNA STATISTIKA SA MATEMATI'!P7+'PSIHOLOGIJA RADA'!P7+MENADŽMENT!P7+'INFORMATIKA U POSLOVANJU'!P7+'EKONOMIKA I ORGANIZACIJA POSLOV'!P7+'PRIVREDNO PRAVO'!P7+'ENGLESKI JEZIK 2'!P7+'ELEKTRONSKI BIZNIS'!P7+MARKETING!P7+'MENADŽMENT LJUDSKIH RESURSA'!P7+'BIZNIS ETIKA'!P7+'FINANSIJSKO-RAČUNOVODSTVENO POS'!P7+'POSLOVNA KOMUNIKACIJA'!P7+'STRATEGIJSKI MENADŽMENT'!P7+Макроекономија!P7+'Инвестициони менаџмент'!P7+'OPERATIVNI MENADŽMENT'!P7</f>
        <v>3</v>
      </c>
      <c r="Q7" s="16">
        <f>'UVOD U PRAVO'!Q7+'KULTURA POSLOVNOG PONAŠANJA'!Q7+PREDUZETNIŠTVO!Q7+'ENGLESKI JEZIK 1'!Q7+'OSNOVI EKONOMIJE'!Q7+'POSLOVNA STATISTIKA SA MATEMATI'!Q7+'PSIHOLOGIJA RADA'!Q7+MENADŽMENT!Q7+'INFORMATIKA U POSLOVANJU'!Q7+'EKONOMIKA I ORGANIZACIJA POSLOV'!Q7+'PRIVREDNO PRAVO'!Q7+'ENGLESKI JEZIK 2'!Q7+'ELEKTRONSKI BIZNIS'!Q7+MARKETING!Q7+'MENADŽMENT LJUDSKIH RESURSA'!Q7+'BIZNIS ETIKA'!Q7+'FINANSIJSKO-RAČUNOVODSTVENO POS'!Q7+'POSLOVNA KOMUNIKACIJA'!Q7+'STRATEGIJSKI MENADŽMENT'!Q7+Макроекономија!Q7+'Инвестициони менаџмент'!Q7+'OPERATIVNI MENADŽMENT'!Q7</f>
        <v>33</v>
      </c>
      <c r="R7" s="16">
        <f>'UVOD U PRAVO'!R7+'KULTURA POSLOVNOG PONAŠANJA'!R7+PREDUZETNIŠTVO!R7+'ENGLESKI JEZIK 1'!R7+'OSNOVI EKONOMIJE'!R7+'POSLOVNA STATISTIKA SA MATEMATI'!R7+'PSIHOLOGIJA RADA'!R7+MENADŽMENT!R7+'INFORMATIKA U POSLOVANJU'!R7+'EKONOMIKA I ORGANIZACIJA POSLOV'!R7+'PRIVREDNO PRAVO'!R7+'ENGLESKI JEZIK 2'!R7+'ELEKTRONSKI BIZNIS'!R7+MARKETING!R7+'MENADŽMENT LJUDSKIH RESURSA'!R7+'BIZNIS ETIKA'!R7+'FINANSIJSKO-RAČUNOVODSTVENO POS'!R7+'POSLOVNA KOMUNIKACIJA'!R7+'STRATEGIJSKI MENADŽMENT'!R7+Макроекономија!R7+'Инвестициони менаџмент'!R7+'OPERATIVNI MENADŽMENT'!R7</f>
        <v>89</v>
      </c>
      <c r="S7" s="16">
        <f>'UVOD U PRAVO'!S7+'KULTURA POSLOVNOG PONAŠANJA'!S7+PREDUZETNIŠTVO!S7+'ENGLESKI JEZIK 1'!S7+'OSNOVI EKONOMIJE'!S7+'POSLOVNA STATISTIKA SA MATEMATI'!S7+'PSIHOLOGIJA RADA'!S7+MENADŽMENT!S7+'INFORMATIKA U POSLOVANJU'!S7+'EKONOMIKA I ORGANIZACIJA POSLOV'!S7+'PRIVREDNO PRAVO'!S7+'ENGLESKI JEZIK 2'!S7+'ELEKTRONSKI BIZNIS'!S7+MARKETING!S7+'MENADŽMENT LJUDSKIH RESURSA'!S7+'BIZNIS ETIKA'!S7+'FINANSIJSKO-RAČUNOVODSTVENO POS'!S7+'POSLOVNA KOMUNIKACIJA'!S7+'STRATEGIJSKI MENADŽMENT'!S7+Макроекономија!S7+'Инвестициони менаџмент'!S7+'OPERATIVNI MENADŽMENT'!S7</f>
        <v>51</v>
      </c>
      <c r="T7" s="10">
        <f>SUM(O7:S7)</f>
        <v>176</v>
      </c>
      <c r="U7" s="11"/>
    </row>
    <row r="8" spans="2:21" x14ac:dyDescent="0.25">
      <c r="B8" s="47"/>
      <c r="C8" s="6" t="s">
        <v>15</v>
      </c>
      <c r="D8" s="38">
        <f>D7/I7</f>
        <v>0</v>
      </c>
      <c r="E8" s="38">
        <f>E7/I7</f>
        <v>1.1363636363636364E-2</v>
      </c>
      <c r="F8" s="38">
        <f>F7/I7</f>
        <v>0.22159090909090909</v>
      </c>
      <c r="G8" s="38">
        <f>G7/I7</f>
        <v>0.47727272727272729</v>
      </c>
      <c r="H8" s="38">
        <f>H7/I7</f>
        <v>0.28977272727272729</v>
      </c>
      <c r="I8" s="39">
        <f t="shared" si="0"/>
        <v>1</v>
      </c>
      <c r="J8" s="8"/>
      <c r="M8" s="51"/>
      <c r="N8" s="9" t="s">
        <v>16</v>
      </c>
      <c r="O8" s="13">
        <f>O7/T7</f>
        <v>0</v>
      </c>
      <c r="P8" s="13">
        <f>P7/T7</f>
        <v>1.7045454545454544E-2</v>
      </c>
      <c r="Q8" s="13">
        <f>Q7/T7</f>
        <v>0.1875</v>
      </c>
      <c r="R8" s="13">
        <f>R7/T7</f>
        <v>0.50568181818181823</v>
      </c>
      <c r="S8" s="13">
        <f>S7/T7</f>
        <v>0.28977272727272729</v>
      </c>
      <c r="T8" s="13">
        <f>T7/T7</f>
        <v>1</v>
      </c>
      <c r="U8" s="11"/>
    </row>
    <row r="9" spans="2:21" ht="15" x14ac:dyDescent="0.25">
      <c r="B9" s="46">
        <v>3</v>
      </c>
      <c r="C9" s="14" t="s">
        <v>17</v>
      </c>
      <c r="D9" s="16">
        <f>'UVOD U PRAVO'!D9+'KULTURA POSLOVNOG PONAŠANJA'!D9+PREDUZETNIŠTVO!D9+'ENGLESKI JEZIK 1'!D9+'OSNOVI EKONOMIJE'!D9+'POSLOVNA STATISTIKA SA MATEMATI'!D9+'PSIHOLOGIJA RADA'!D9+MENADŽMENT!D9+'INFORMATIKA U POSLOVANJU'!D9+'EKONOMIKA I ORGANIZACIJA POSLOV'!D9+'PRIVREDNO PRAVO'!D9+'ENGLESKI JEZIK 2'!D9+'ELEKTRONSKI BIZNIS'!D9+MARKETING!D9+'MENADŽMENT LJUDSKIH RESURSA'!D9+'BIZNIS ETIKA'!D9+'FINANSIJSKO-RAČUNOVODSTVENO POS'!D9+'POSLOVNA KOMUNIKACIJA'!D9+'STRATEGIJSKI MENADŽMENT'!D9+Макроекономија!D9+'Инвестициони менаџмент'!D9+'OPERATIVNI MENADŽMENT'!D9</f>
        <v>0</v>
      </c>
      <c r="E9" s="16">
        <f>'UVOD U PRAVO'!E9+'KULTURA POSLOVNOG PONAŠANJA'!E9+PREDUZETNIŠTVO!E9+'ENGLESKI JEZIK 1'!E9+'OSNOVI EKONOMIJE'!E9+'POSLOVNA STATISTIKA SA MATEMATI'!E9+'PSIHOLOGIJA RADA'!E9+MENADŽMENT!E9+'INFORMATIKA U POSLOVANJU'!E9+'EKONOMIKA I ORGANIZACIJA POSLOV'!E9+'PRIVREDNO PRAVO'!E9+'ENGLESKI JEZIK 2'!E9+'ELEKTRONSKI BIZNIS'!E9+MARKETING!E9+'MENADŽMENT LJUDSKIH RESURSA'!E9+'BIZNIS ETIKA'!E9+'FINANSIJSKO-RAČUNOVODSTVENO POS'!E9+'POSLOVNA KOMUNIKACIJA'!E9+'STRATEGIJSKI MENADŽMENT'!E9+Макроекономија!E9+'Инвестициони менаџмент'!E9+'OPERATIVNI MENADŽMENT'!E9</f>
        <v>20</v>
      </c>
      <c r="F9" s="16">
        <f>'UVOD U PRAVO'!F9+'KULTURA POSLOVNOG PONAŠANJA'!F9+PREDUZETNIŠTVO!F9+'ENGLESKI JEZIK 1'!F9+'OSNOVI EKONOMIJE'!F9+'POSLOVNA STATISTIKA SA MATEMATI'!F9+'PSIHOLOGIJA RADA'!F9+MENADŽMENT!F9+'INFORMATIKA U POSLOVANJU'!F9+'EKONOMIKA I ORGANIZACIJA POSLOV'!F9+'PRIVREDNO PRAVO'!F9+'ENGLESKI JEZIK 2'!F9+'ELEKTRONSKI BIZNIS'!F9+MARKETING!F9+'MENADŽMENT LJUDSKIH RESURSA'!F9+'BIZNIS ETIKA'!F9+'FINANSIJSKO-RAČUNOVODSTVENO POS'!F9+'POSLOVNA KOMUNIKACIJA'!F9+'STRATEGIJSKI MENADŽMENT'!F9+Макроекономија!F9+'Инвестициони менаџмент'!F9+'OPERATIVNI MENADŽMENT'!F9</f>
        <v>18</v>
      </c>
      <c r="G9" s="16">
        <f>'UVOD U PRAVO'!G9+'KULTURA POSLOVNOG PONAŠANJA'!G9+PREDUZETNIŠTVO!G9+'ENGLESKI JEZIK 1'!G9+'OSNOVI EKONOMIJE'!G9+'POSLOVNA STATISTIKA SA MATEMATI'!G9+'PSIHOLOGIJA RADA'!G9+MENADŽMENT!G9+'INFORMATIKA U POSLOVANJU'!G9+'EKONOMIKA I ORGANIZACIJA POSLOV'!G9+'PRIVREDNO PRAVO'!G9+'ENGLESKI JEZIK 2'!G9+'ELEKTRONSKI BIZNIS'!G9+MARKETING!G9+'MENADŽMENT LJUDSKIH RESURSA'!G9+'BIZNIS ETIKA'!G9+'FINANSIJSKO-RAČUNOVODSTVENO POS'!G9+'POSLOVNA KOMUNIKACIJA'!G9+'STRATEGIJSKI MENADŽMENT'!G9+Макроекономија!G9+'Инвестициони менаџмент'!G9+'OPERATIVNI MENADŽMENT'!G9</f>
        <v>74</v>
      </c>
      <c r="H9" s="16">
        <f>'UVOD U PRAVO'!H9+'KULTURA POSLOVNOG PONAŠANJA'!H9+PREDUZETNIŠTVO!H9+'ENGLESKI JEZIK 1'!H9+'OSNOVI EKONOMIJE'!H9+'POSLOVNA STATISTIKA SA MATEMATI'!H9+'PSIHOLOGIJA RADA'!H9+MENADŽMENT!H9+'INFORMATIKA U POSLOVANJU'!H9+'EKONOMIKA I ORGANIZACIJA POSLOV'!H9+'PRIVREDNO PRAVO'!H9+'ENGLESKI JEZIK 2'!H9+'ELEKTRONSKI BIZNIS'!H9+MARKETING!H9+'MENADŽMENT LJUDSKIH RESURSA'!H9+'BIZNIS ETIKA'!H9+'FINANSIJSKO-RAČUNOVODSTVENO POS'!H9+'POSLOVNA KOMUNIKACIJA'!H9+'STRATEGIJSKI MENADŽMENT'!H9+Макроекономија!H9+'Инвестициони менаџмент'!H9+'OPERATIVNI MENADŽMENT'!H9</f>
        <v>64</v>
      </c>
      <c r="I9" s="16">
        <f t="shared" si="0"/>
        <v>176</v>
      </c>
      <c r="J9" s="8"/>
      <c r="N9" s="15" t="s">
        <v>18</v>
      </c>
      <c r="O9" s="16">
        <f>O5+O7</f>
        <v>0</v>
      </c>
      <c r="P9" s="16">
        <f>P5+P7</f>
        <v>4</v>
      </c>
      <c r="Q9" s="16">
        <f>Q5+Q7</f>
        <v>70</v>
      </c>
      <c r="R9" s="16">
        <f>R5+R7</f>
        <v>175</v>
      </c>
      <c r="S9" s="16">
        <f>S5+S7</f>
        <v>103</v>
      </c>
      <c r="T9" s="16">
        <f>SUM(O9:S9)</f>
        <v>352</v>
      </c>
    </row>
    <row r="10" spans="2:21" ht="15" x14ac:dyDescent="0.25">
      <c r="B10" s="47"/>
      <c r="C10" s="14" t="s">
        <v>17</v>
      </c>
      <c r="D10" s="38">
        <f>D9/I9</f>
        <v>0</v>
      </c>
      <c r="E10" s="38">
        <f>E9/I9</f>
        <v>0.11363636363636363</v>
      </c>
      <c r="F10" s="38">
        <f>F9/I9</f>
        <v>0.10227272727272728</v>
      </c>
      <c r="G10" s="38">
        <f>G9/I9</f>
        <v>0.42045454545454547</v>
      </c>
      <c r="H10" s="38">
        <f>H9/I9</f>
        <v>0.36363636363636365</v>
      </c>
      <c r="I10" s="39">
        <f t="shared" si="0"/>
        <v>1</v>
      </c>
      <c r="N10" s="17" t="s">
        <v>19</v>
      </c>
      <c r="O10" s="18">
        <f>O9/T9</f>
        <v>0</v>
      </c>
      <c r="P10" s="18">
        <f>P9/T9</f>
        <v>1.1363636363636364E-2</v>
      </c>
      <c r="Q10" s="18">
        <f>Q9/T9</f>
        <v>0.19886363636363635</v>
      </c>
      <c r="R10" s="18">
        <f>R9/T9</f>
        <v>0.49715909090909088</v>
      </c>
      <c r="S10" s="18">
        <f>S9/T9</f>
        <v>0.29261363636363635</v>
      </c>
      <c r="T10" s="19">
        <f>T9/T9</f>
        <v>1</v>
      </c>
    </row>
    <row r="11" spans="2:21" ht="15" x14ac:dyDescent="0.25">
      <c r="C11" s="15" t="s">
        <v>18</v>
      </c>
      <c r="D11" s="16">
        <f>D5+D7+D9</f>
        <v>0</v>
      </c>
      <c r="E11" s="16">
        <f>E5+E7+E9</f>
        <v>24</v>
      </c>
      <c r="F11" s="16">
        <f>F5+F7+F9</f>
        <v>103</v>
      </c>
      <c r="G11" s="16">
        <f>G5+G7+G9</f>
        <v>224</v>
      </c>
      <c r="H11" s="16">
        <f>'UVOD U PRAVO'!H11+'KULTURA POSLOVNOG PONAŠANJA'!H11+PREDUZETNIŠTVO!H11+'ENGLESKI JEZIK 1'!H11+'OSNOVI EKONOMIJE'!H11+'POSLOVNA STATISTIKA SA MATEMATI'!H11+'PSIHOLOGIJA RADA'!H11+MENADŽMENT!H11+'INFORMATIKA U POSLOVANJU'!H11+'EKONOMIKA I ORGANIZACIJA POSLOV'!H11+'PRIVREDNO PRAVO'!H11+'ENGLESKI JEZIK 2'!H11+'ELEKTRONSKI BIZNIS'!H11+MARKETING!H11+'MENADŽMENT LJUDSKIH RESURSA'!H11+'BIZNIS ETIKA'!H11+'FINANSIJSKO-RAČUNOVODSTVENO POS'!H11+'POSLOVNA KOMUNIKACIJA'!H11+'STRATEGIJSKI MENADŽMENT'!H11+Макроекономија!H11+'Инвестициони менаџмент'!H11+'OPERATIVNI MENADŽMENT'!H11</f>
        <v>177</v>
      </c>
      <c r="I11" s="16">
        <f t="shared" si="0"/>
        <v>528</v>
      </c>
    </row>
    <row r="12" spans="2:21" ht="15" x14ac:dyDescent="0.25">
      <c r="C12" s="17" t="s">
        <v>19</v>
      </c>
      <c r="D12" s="18">
        <f>D11/H11</f>
        <v>0</v>
      </c>
      <c r="E12" s="18">
        <f>E11/I11</f>
        <v>4.5454545454545456E-2</v>
      </c>
      <c r="F12" s="18">
        <f>F11/I11</f>
        <v>0.19507575757575757</v>
      </c>
      <c r="G12" s="18">
        <f>G11/I11</f>
        <v>0.42424242424242425</v>
      </c>
      <c r="H12" s="19">
        <f>H11/I11</f>
        <v>0.33522727272727271</v>
      </c>
      <c r="I12" s="39">
        <f t="shared" si="0"/>
        <v>1</v>
      </c>
    </row>
    <row r="52" spans="2:21" ht="28.5" x14ac:dyDescent="0.2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2.75" x14ac:dyDescent="0.25">
      <c r="B53" s="42">
        <v>1</v>
      </c>
      <c r="C53" s="21" t="s">
        <v>24</v>
      </c>
      <c r="D53" s="16">
        <f>'UVOD U PRAVO'!D53+'KULTURA POSLOVNOG PONAŠANJA'!D53+PREDUZETNIŠTVO!D53+'ENGLESKI JEZIK 1'!D53+'OSNOVI EKONOMIJE'!D53+'POSLOVNA STATISTIKA SA MATEMATI'!D53+'PSIHOLOGIJA RADA'!D53+MENADŽMENT!D53+'INFORMATIKA U POSLOVANJU'!D53+'EKONOMIKA I ORGANIZACIJA POSLOV'!D53+'PRIVREDNO PRAVO'!D53+'ENGLESKI JEZIK 2'!D53+'ELEKTRONSKI BIZNIS'!D53+MARKETING!D53+'MENADŽMENT LJUDSKIH RESURSA'!D53+'BIZNIS ETIKA'!D53+'FINANSIJSKO-RAČUNOVODSTVENO POS'!D53+'POSLOVNA KOMUNIKACIJA'!D53+'STRATEGIJSKI MENADŽMENT'!D53+Макроекономија!D53+'Инвестициони менаџмент'!D53+'OPERATIVNI MENADŽMENT'!D53</f>
        <v>170</v>
      </c>
      <c r="E53" s="16">
        <f>'UVOD U PRAVO'!E53+'KULTURA POSLOVNOG PONAŠANJA'!E53+PREDUZETNIŠTVO!E53+'ENGLESKI JEZIK 1'!E53+'OSNOVI EKONOMIJE'!E53+'POSLOVNA STATISTIKA SA MATEMATI'!E53+'PSIHOLOGIJA RADA'!E53+MENADŽMENT!E53+'INFORMATIKA U POSLOVANJU'!E53+'EKONOMIKA I ORGANIZACIJA POSLOV'!E53+'PRIVREDNO PRAVO'!E53+'ENGLESKI JEZIK 2'!E53+'ELEKTRONSKI BIZNIS'!E53+MARKETING!E53+'MENADŽMENT LJUDSKIH RESURSA'!E53+'BIZNIS ETIKA'!E53+'FINANSIJSKO-RAČUNOVODSTVENO POS'!E53+'POSLOVNA KOMUNIKACIJA'!E53+'STRATEGIJSKI MENADŽMENT'!E53+Макроекономија!E53+'Инвестициони менаџмент'!E53+'OPERATIVNI MENADŽMENT'!E53</f>
        <v>6</v>
      </c>
      <c r="F53" s="22">
        <f>SUM(D53:E53)</f>
        <v>176</v>
      </c>
      <c r="G53" s="23"/>
      <c r="M53" s="44">
        <v>1</v>
      </c>
      <c r="N53" s="24" t="s">
        <v>25</v>
      </c>
      <c r="O53" s="16">
        <f>'UVOD U PRAVO'!O53+'KULTURA POSLOVNOG PONAŠANJA'!O53+PREDUZETNIŠTVO!O53+'ENGLESKI JEZIK 1'!O53+'OSNOVI EKONOMIJE'!O53+'POSLOVNA STATISTIKA SA MATEMATI'!O53+'PSIHOLOGIJA RADA'!O53+MENADŽMENT!O53+'INFORMATIKA U POSLOVANJU'!O53+'EKONOMIKA I ORGANIZACIJA POSLOV'!O53+'PRIVREDNO PRAVO'!O53+'ENGLESKI JEZIK 2'!O53+'ELEKTRONSKI BIZNIS'!O53+MARKETING!O53+'MENADŽMENT LJUDSKIH RESURSA'!O53+'BIZNIS ETIKA'!O53+'FINANSIJSKO-RAČUNOVODSTVENO POS'!O53+'POSLOVNA KOMUNIKACIJA'!O53+'STRATEGIJSKI MENADŽMENT'!O53+Макроекономија!O53+'Инвестициони менаџмент'!O53+'OPERATIVNI MENADŽMENT'!O53</f>
        <v>0</v>
      </c>
      <c r="P53" s="16">
        <f>'UVOD U PRAVO'!P53+'KULTURA POSLOVNOG PONAŠANJA'!P53+PREDUZETNIŠTVO!P53+'ENGLESKI JEZIK 1'!P53+'OSNOVI EKONOMIJE'!P53+'POSLOVNA STATISTIKA SA MATEMATI'!P53+'PSIHOLOGIJA RADA'!P53+MENADŽMENT!P53+'INFORMATIKA U POSLOVANJU'!P53+'EKONOMIKA I ORGANIZACIJA POSLOV'!P53+'PRIVREDNO PRAVO'!P53+'ENGLESKI JEZIK 2'!P53+'ELEKTRONSKI BIZNIS'!P53+MARKETING!P53+'MENADŽMENT LJUDSKIH RESURSA'!P53+'BIZNIS ETIKA'!P53+'FINANSIJSKO-RAČUNOVODSTVENO POS'!P53+'POSLOVNA KOMUNIKACIJA'!P53+'STRATEGIJSKI MENADŽMENT'!P53+Макроекономија!P53+'Инвестициони менаџмент'!P53+'OPERATIVNI MENADŽMENT'!P53</f>
        <v>1</v>
      </c>
      <c r="Q53" s="16">
        <f>'UVOD U PRAVO'!Q53+'KULTURA POSLOVNOG PONAŠANJA'!Q53+PREDUZETNIŠTVO!Q53+'ENGLESKI JEZIK 1'!Q53+'OSNOVI EKONOMIJE'!Q53+'POSLOVNA STATISTIKA SA MATEMATI'!Q53+'PSIHOLOGIJA RADA'!Q53+MENADŽMENT!Q53+'INFORMATIKA U POSLOVANJU'!Q53+'EKONOMIKA I ORGANIZACIJA POSLOV'!Q53+'PRIVREDNO PRAVO'!Q53+'ENGLESKI JEZIK 2'!Q53+'ELEKTRONSKI BIZNIS'!Q53+MARKETING!Q53+'MENADŽMENT LJUDSKIH RESURSA'!Q53+'BIZNIS ETIKA'!Q53+'FINANSIJSKO-RAČUNOVODSTVENO POS'!Q53+'POSLOVNA KOMUNIKACIJA'!Q53+'STRATEGIJSKI MENADŽMENT'!Q53+Макроекономија!Q53+'Инвестициони менаџмент'!Q53+'OPERATIVNI MENADŽMENT'!Q53</f>
        <v>27</v>
      </c>
      <c r="R53" s="16">
        <f>'UVOD U PRAVO'!R53+'KULTURA POSLOVNOG PONAŠANJA'!R53+PREDUZETNIŠTVO!R53+'ENGLESKI JEZIK 1'!R53+'OSNOVI EKONOMIJE'!R53+'POSLOVNA STATISTIKA SA MATEMATI'!R53+'PSIHOLOGIJA RADA'!R53+MENADŽMENT!R53+'INFORMATIKA U POSLOVANJU'!R53+'EKONOMIKA I ORGANIZACIJA POSLOV'!R53+'PRIVREDNO PRAVO'!R53+'ENGLESKI JEZIK 2'!R53+'ELEKTRONSKI BIZNIS'!R53+MARKETING!R53+'MENADŽMENT LJUDSKIH RESURSA'!R53+'BIZNIS ETIKA'!R53+'FINANSIJSKO-RAČUNOVODSTVENO POS'!R53+'POSLOVNA KOMUNIKACIJA'!R53+'STRATEGIJSKI MENADŽMENT'!R53+Макроекономија!R53+'Инвестициони менаџмент'!R53+'OPERATIVNI MENADŽMENT'!R53</f>
        <v>86</v>
      </c>
      <c r="S53" s="16">
        <f>'UVOD U PRAVO'!S53+'KULTURA POSLOVNOG PONAŠANJA'!S53+PREDUZETNIŠTVO!S53+'ENGLESKI JEZIK 1'!S53+'OSNOVI EKONOMIJE'!S53+'POSLOVNA STATISTIKA SA MATEMATI'!S53+'PSIHOLOGIJA RADA'!S53+MENADŽMENT!S53+'INFORMATIKA U POSLOVANJU'!S53+'EKONOMIKA I ORGANIZACIJA POSLOV'!S53+'PRIVREDNO PRAVO'!S53+'ENGLESKI JEZIK 2'!S53+'ELEKTRONSKI BIZNIS'!S53+MARKETING!S53+'MENADŽMENT LJUDSKIH RESURSA'!S53+'BIZNIS ETIKA'!S53+'FINANSIJSKO-RAČUNOVODSTVENO POS'!S53+'POSLOVNA KOMUNIKACIJA'!S53+'STRATEGIJSKI MENADŽMENT'!S53+Макроекономија!S53+'Инвестициони менаџмент'!S53+'OPERATIVNI MENADŽMENT'!S53</f>
        <v>62</v>
      </c>
      <c r="T53" s="25">
        <f>SUM(O53:S53)</f>
        <v>176</v>
      </c>
      <c r="U53" s="26"/>
    </row>
    <row r="54" spans="2:21" ht="42.75" x14ac:dyDescent="0.25">
      <c r="B54" s="43"/>
      <c r="C54" s="21" t="s">
        <v>24</v>
      </c>
      <c r="D54" s="27">
        <f>D53/F53</f>
        <v>0.96590909090909094</v>
      </c>
      <c r="E54" s="27">
        <f>E53/F53</f>
        <v>3.4090909090909088E-2</v>
      </c>
      <c r="F54" s="27">
        <f>F53/F53</f>
        <v>1</v>
      </c>
      <c r="G54" s="23"/>
      <c r="M54" s="45"/>
      <c r="N54" s="24" t="s">
        <v>25</v>
      </c>
      <c r="O54" s="28">
        <f>O53/T53</f>
        <v>0</v>
      </c>
      <c r="P54" s="28">
        <f>P53/T53</f>
        <v>5.681818181818182E-3</v>
      </c>
      <c r="Q54" s="28">
        <f>Q53/T53</f>
        <v>0.15340909090909091</v>
      </c>
      <c r="R54" s="28">
        <f>R53/T53</f>
        <v>0.48863636363636365</v>
      </c>
      <c r="S54" s="28">
        <f>S53/T53</f>
        <v>0.35227272727272729</v>
      </c>
      <c r="T54" s="28">
        <f>T53/T53</f>
        <v>1</v>
      </c>
      <c r="U54" s="26"/>
    </row>
    <row r="55" spans="2:21" x14ac:dyDescent="0.25">
      <c r="B55" s="42">
        <v>2</v>
      </c>
      <c r="C55" s="21" t="s">
        <v>26</v>
      </c>
      <c r="D55" s="16">
        <f>'UVOD U PRAVO'!D55+'KULTURA POSLOVNOG PONAŠANJA'!D55+PREDUZETNIŠTVO!D55+'ENGLESKI JEZIK 1'!D55+'OSNOVI EKONOMIJE'!D55+'POSLOVNA STATISTIKA SA MATEMATI'!D55+'PSIHOLOGIJA RADA'!D55+MENADŽMENT!D55+'INFORMATIKA U POSLOVANJU'!D55+'EKONOMIKA I ORGANIZACIJA POSLOV'!D55+'PRIVREDNO PRAVO'!D55+'ENGLESKI JEZIK 2'!D55+'ELEKTRONSKI BIZNIS'!D55+MARKETING!D55+'MENADŽMENT LJUDSKIH RESURSA'!D55+'BIZNIS ETIKA'!D55+'FINANSIJSKO-RAČUNOVODSTVENO POS'!D55+'POSLOVNA KOMUNIKACIJA'!D55+'STRATEGIJSKI MENADŽMENT'!D55+Макроекономија!D55+'Инвестициони менаџмент'!D55+'OPERATIVNI MENADŽMENT'!D55</f>
        <v>169</v>
      </c>
      <c r="E55" s="16">
        <f>'UVOD U PRAVO'!E55+'KULTURA POSLOVNOG PONAŠANJA'!E55+PREDUZETNIŠTVO!E55+'ENGLESKI JEZIK 1'!E55+'OSNOVI EKONOMIJE'!E55+'POSLOVNA STATISTIKA SA MATEMATI'!E55+'PSIHOLOGIJA RADA'!E55+MENADŽMENT!E55+'INFORMATIKA U POSLOVANJU'!E55+'EKONOMIKA I ORGANIZACIJA POSLOV'!E55+'PRIVREDNO PRAVO'!E55+'ENGLESKI JEZIK 2'!E55+'ELEKTRONSKI BIZNIS'!E55+MARKETING!E55+'MENADŽMENT LJUDSKIH RESURSA'!E55+'BIZNIS ETIKA'!E55+'FINANSIJSKO-RAČUNOVODSTVENO POS'!E55+'POSLOVNA KOMUNIKACIJA'!E55+'STRATEGIJSKI MENADŽMENT'!E55+Макроекономија!E55+'Инвестициони менаџмент'!E55+'OPERATIVNI MENADŽMENT'!E55</f>
        <v>7</v>
      </c>
      <c r="F55" s="22">
        <f>SUM(D55:E55)</f>
        <v>176</v>
      </c>
      <c r="G55" s="23"/>
      <c r="M55" s="44">
        <v>2</v>
      </c>
      <c r="N55" s="24" t="s">
        <v>27</v>
      </c>
      <c r="O55" s="25">
        <v>0</v>
      </c>
      <c r="P55" s="25">
        <v>1</v>
      </c>
      <c r="Q55" s="25">
        <v>0</v>
      </c>
      <c r="R55" s="25">
        <v>4</v>
      </c>
      <c r="S55" s="25">
        <v>3</v>
      </c>
      <c r="T55" s="25">
        <f>SUM(O55:S55)</f>
        <v>8</v>
      </c>
      <c r="U55" s="26"/>
    </row>
    <row r="56" spans="2:21" x14ac:dyDescent="0.25">
      <c r="B56" s="43"/>
      <c r="C56" s="21" t="s">
        <v>26</v>
      </c>
      <c r="D56" s="27">
        <f>D55/F55</f>
        <v>0.96022727272727271</v>
      </c>
      <c r="E56" s="27">
        <f>E55/F55</f>
        <v>3.9772727272727272E-2</v>
      </c>
      <c r="F56" s="27">
        <f>F55/F55</f>
        <v>1</v>
      </c>
      <c r="G56" s="23"/>
      <c r="M56" s="45"/>
      <c r="N56" s="24" t="s">
        <v>27</v>
      </c>
      <c r="O56" s="16">
        <f>'UVOD U PRAVO'!O56+'KULTURA POSLOVNOG PONAŠANJA'!O56+PREDUZETNIŠTVO!O56+'ENGLESKI JEZIK 1'!O56+'OSNOVI EKONOMIJE'!O56+'POSLOVNA STATISTIKA SA MATEMATI'!O56+'PSIHOLOGIJA RADA'!O56+MENADŽMENT!O56+'INFORMATIKA U POSLOVANJU'!O56+'EKONOMIKA I ORGANIZACIJA POSLOV'!O56+'PRIVREDNO PRAVO'!O56+'ENGLESKI JEZIK 2'!O56+'ELEKTRONSKI BIZNIS'!O56+MARKETING!O56+'MENADŽMENT LJUDSKIH RESURSA'!O56+'BIZNIS ETIKA'!O56+'FINANSIJSKO-RAČUNOVODSTVENO POS'!O56+'POSLOVNA KOMUNIKACIJA'!O56+'STRATEGIJSKI MENADŽMENT'!O56+Макроекономија!O56+'Инвестициони менаџмент'!O56+'OPERATIVNI MENADŽMENT'!O56</f>
        <v>0</v>
      </c>
      <c r="P56" s="16">
        <f>'UVOD U PRAVO'!P56+'KULTURA POSLOVNOG PONAŠANJA'!P56+PREDUZETNIŠTVO!P56+'ENGLESKI JEZIK 1'!P56+'OSNOVI EKONOMIJE'!P56+'POSLOVNA STATISTIKA SA MATEMATI'!P56+'PSIHOLOGIJA RADA'!P56+MENADŽMENT!P56+'INFORMATIKA U POSLOVANJU'!P56+'EKONOMIKA I ORGANIZACIJA POSLOV'!P56+'PRIVREDNO PRAVO'!P56+'ENGLESKI JEZIK 2'!P56+'ELEKTRONSKI BIZNIS'!P56+MARKETING!P56+'MENADŽMENT LJUDSKIH RESURSA'!P56+'BIZNIS ETIKA'!P56+'FINANSIJSKO-RAČUNOVODSTVENO POS'!P56+'POSLOVNA KOMUNIKACIJA'!P56+'STRATEGIJSKI MENADŽMENT'!P56+Макроекономија!P56+'Инвестициони менаџмент'!P56+'OPERATIVNI MENADŽMENT'!P56</f>
        <v>1</v>
      </c>
      <c r="Q56" s="16">
        <f>'UVOD U PRAVO'!Q56+'KULTURA POSLOVNOG PONAŠANJA'!Q56+PREDUZETNIŠTVO!Q56+'ENGLESKI JEZIK 1'!Q56+'OSNOVI EKONOMIJE'!Q56+'POSLOVNA STATISTIKA SA MATEMATI'!Q56+'PSIHOLOGIJA RADA'!Q56+MENADŽMENT!Q56+'INFORMATIKA U POSLOVANJU'!Q56+'EKONOMIKA I ORGANIZACIJA POSLOV'!Q56+'PRIVREDNO PRAVO'!Q56+'ENGLESKI JEZIK 2'!Q56+'ELEKTRONSKI BIZNIS'!Q56+MARKETING!Q56+'MENADŽMENT LJUDSKIH RESURSA'!Q56+'BIZNIS ETIKA'!Q56+'FINANSIJSKO-RAČUNOVODSTVENO POS'!Q56+'POSLOVNA KOMUNIKACIJA'!Q56+'STRATEGIJSKI MENADŽMENT'!Q56+Макроекономија!Q56+'Инвестициони менаџмент'!Q56+'OPERATIVNI MENADŽMENT'!Q56</f>
        <v>3.75</v>
      </c>
      <c r="R56" s="16">
        <f>'UVOD U PRAVO'!R56+'KULTURA POSLOVNOG PONAŠANJA'!R56+PREDUZETNIŠTVO!R56+'ENGLESKI JEZIK 1'!R56+'OSNOVI EKONOMIJE'!R56+'POSLOVNA STATISTIKA SA MATEMATI'!R56+'PSIHOLOGIJA RADA'!R56+MENADŽMENT!R56+'INFORMATIKA U POSLOVANJU'!R56+'EKONOMIKA I ORGANIZACIJA POSLOV'!R56+'PRIVREDNO PRAVO'!R56+'ENGLESKI JEZIK 2'!R56+'ELEKTRONSKI BIZNIS'!R56+MARKETING!R56+'MENADŽMENT LJUDSKIH RESURSA'!R56+'BIZNIS ETIKA'!R56+'FINANSIJSKO-RAČUNOVODSTVENO POS'!R56+'POSLOVNA KOMUNIKACIJA'!R56+'STRATEGIJSKI MENADŽMENT'!R56+Макроекономија!R56+'Инвестициони менаџмент'!R56+'OPERATIVNI MENADŽMENT'!R56</f>
        <v>8.75</v>
      </c>
      <c r="S56" s="16">
        <f>'UVOD U PRAVO'!S56+'KULTURA POSLOVNOG PONAŠANJA'!S56+PREDUZETNIŠTVO!S56+'ENGLESKI JEZIK 1'!S56+'OSNOVI EKONOMIJE'!S56+'POSLOVNA STATISTIKA SA MATEMATI'!S56+'PSIHOLOGIJA RADA'!S56+MENADŽMENT!S56+'INFORMATIKA U POSLOVANJU'!S56+'EKONOMIKA I ORGANIZACIJA POSLOV'!S56+'PRIVREDNO PRAVO'!S56+'ENGLESKI JEZIK 2'!S56+'ELEKTRONSKI BIZNIS'!S56+MARKETING!S56+'MENADŽMENT LJUDSKIH RESURSA'!S56+'BIZNIS ETIKA'!S56+'FINANSIJSKO-RAČUNOVODSTVENO POS'!S56+'POSLOVNA KOMUNIKACIJA'!S56+'STRATEGIJSKI MENADŽMENT'!S56+Макроекономија!S56+'Инвестициони менаџмент'!S56+'OPERATIVNI MENADŽMENT'!S56</f>
        <v>8.5</v>
      </c>
      <c r="T56" s="28">
        <f>T55/T55</f>
        <v>1</v>
      </c>
      <c r="U56" s="26"/>
    </row>
    <row r="57" spans="2:21" ht="15" x14ac:dyDescent="0.25">
      <c r="C57" s="15" t="s">
        <v>18</v>
      </c>
      <c r="D57" s="16">
        <f>D53+D55</f>
        <v>339</v>
      </c>
      <c r="E57" s="16">
        <f>E53+E55</f>
        <v>13</v>
      </c>
      <c r="F57" s="16">
        <f>SUM(D57:E57)</f>
        <v>352</v>
      </c>
      <c r="N57" s="15" t="s">
        <v>18</v>
      </c>
      <c r="O57" s="16">
        <f>O53+O55</f>
        <v>0</v>
      </c>
      <c r="P57" s="16">
        <f>P53+P55</f>
        <v>2</v>
      </c>
      <c r="Q57" s="16">
        <f>Q53+Q55</f>
        <v>27</v>
      </c>
      <c r="R57" s="16">
        <f>R53+R55</f>
        <v>90</v>
      </c>
      <c r="S57" s="16">
        <f>S53+S55</f>
        <v>65</v>
      </c>
      <c r="T57" s="16">
        <f>SUM(O57:S57)</f>
        <v>184</v>
      </c>
    </row>
    <row r="58" spans="2:21" ht="15" x14ac:dyDescent="0.25">
      <c r="C58" s="17" t="s">
        <v>19</v>
      </c>
      <c r="D58" s="18">
        <f>D57/F57</f>
        <v>0.96306818181818177</v>
      </c>
      <c r="E58" s="18">
        <f>E57/F57</f>
        <v>3.6931818181818184E-2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1.0869565217391304E-2</v>
      </c>
      <c r="Q58" s="18">
        <f>Q57/T57</f>
        <v>0.14673913043478262</v>
      </c>
      <c r="R58" s="18">
        <f>R57/T57</f>
        <v>0.4891304347826087</v>
      </c>
      <c r="S58" s="18">
        <f>S57/T57</f>
        <v>0.35326086956521741</v>
      </c>
      <c r="T58" s="19">
        <f>T57/T57</f>
        <v>1</v>
      </c>
    </row>
    <row r="100" spans="2:19" ht="42.75" x14ac:dyDescent="0.2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25">
      <c r="B101" s="40">
        <v>1</v>
      </c>
      <c r="C101" s="29" t="s">
        <v>33</v>
      </c>
      <c r="D101" s="16">
        <f>'UVOD U PRAVO'!D101+'KULTURA POSLOVNOG PONAŠANJA'!D101+PREDUZETNIŠTVO!D101+'ENGLESKI JEZIK 1'!D101+'OSNOVI EKONOMIJE'!D101+'POSLOVNA STATISTIKA SA MATEMATI'!D101+'PSIHOLOGIJA RADA'!D101+MENADŽMENT!D101+'INFORMATIKA U POSLOVANJU'!D101+'EKONOMIKA I ORGANIZACIJA POSLOV'!D101+'PRIVREDNO PRAVO'!D101+'ENGLESKI JEZIK 2'!D101+'ELEKTRONSKI BIZNIS'!D101+MARKETING!D101+'MENADŽMENT LJUDSKIH RESURSA'!D101+'BIZNIS ETIKA'!D101+'FINANSIJSKO-RAČUNOVODSTVENO POS'!D101+'POSLOVNA KOMUNIKACIJA'!D101+'STRATEGIJSKI MENADŽMENT'!D101+Макроекономија!D101+'Инвестициони менаџмент'!D101+'OPERATIVNI MENADŽMENT'!D101</f>
        <v>0</v>
      </c>
      <c r="E101" s="16">
        <f>'UVOD U PRAVO'!E101+'KULTURA POSLOVNOG PONAŠANJA'!E101+PREDUZETNIŠTVO!E101+'ENGLESKI JEZIK 1'!E101+'OSNOVI EKONOMIJE'!E101+'POSLOVNA STATISTIKA SA MATEMATI'!E101+'PSIHOLOGIJA RADA'!E101+MENADŽMENT!E101+'INFORMATIKA U POSLOVANJU'!E101+'EKONOMIKA I ORGANIZACIJA POSLOV'!E101+'PRIVREDNO PRAVO'!E101+'ENGLESKI JEZIK 2'!E101+'ELEKTRONSKI BIZNIS'!E101+MARKETING!E101+'MENADŽMENT LJUDSKIH RESURSA'!E101+'BIZNIS ETIKA'!E101+'FINANSIJSKO-RAČUNOVODSTVENO POS'!E101+'POSLOVNA KOMUNIKACIJA'!E101+'STRATEGIJSKI MENADŽMENT'!E101+Макроекономија!E101+'Инвестициони менаџмент'!E101+'OPERATIVNI MENADŽMENT'!E101</f>
        <v>0</v>
      </c>
      <c r="F101" s="16">
        <f>'UVOD U PRAVO'!F101+'KULTURA POSLOVNOG PONAŠANJA'!F101+PREDUZETNIŠTVO!F101+'ENGLESKI JEZIK 1'!F101+'OSNOVI EKONOMIJE'!F101+'POSLOVNA STATISTIKA SA MATEMATI'!F101+'PSIHOLOGIJA RADA'!F101+MENADŽMENT!F101+'INFORMATIKA U POSLOVANJU'!F101+'EKONOMIKA I ORGANIZACIJA POSLOV'!F101+'PRIVREDNO PRAVO'!F101+'ENGLESKI JEZIK 2'!F101+'ELEKTRONSKI BIZNIS'!F101+MARKETING!F101+'MENADŽMENT LJUDSKIH RESURSA'!F101+'BIZNIS ETIKA'!F101+'FINANSIJSKO-RAČUNOVODSTVENO POS'!F101+'POSLOVNA KOMUNIKACIJA'!F101+'STRATEGIJSKI MENADŽMENT'!F101+Макроекономија!F101+'Инвестициони менаџмент'!F101+'OPERATIVNI MENADŽMENT'!F101</f>
        <v>43</v>
      </c>
      <c r="G101" s="16">
        <f>'UVOD U PRAVO'!G101+'KULTURA POSLOVNOG PONAŠANJA'!G101+PREDUZETNIŠTVO!G101+'ENGLESKI JEZIK 1'!G101+'OSNOVI EKONOMIJE'!G101+'POSLOVNA STATISTIKA SA MATEMATI'!G101+'PSIHOLOGIJA RADA'!G101+MENADŽMENT!G101+'INFORMATIKA U POSLOVANJU'!G101+'EKONOMIKA I ORGANIZACIJA POSLOV'!G101+'PRIVREDNO PRAVO'!G101+'ENGLESKI JEZIK 2'!G101+'ELEKTRONSKI BIZNIS'!G101+MARKETING!G101+'MENADŽMENT LJUDSKIH RESURSA'!G101+'BIZNIS ETIKA'!G101+'FINANSIJSKO-RAČUNOVODSTVENO POS'!G101+'POSLOVNA KOMUNIKACIJA'!G101+'STRATEGIJSKI MENADŽMENT'!G101+Макроекономија!G101+'Инвестициони менаџмент'!G101+'OPERATIVNI MENADŽMENT'!G101</f>
        <v>90</v>
      </c>
      <c r="H101" s="16">
        <f>'UVOD U PRAVO'!H101+'KULTURA POSLOVNOG PONAŠANJA'!H101+PREDUZETNIŠTVO!H101+'ENGLESKI JEZIK 1'!H101+'OSNOVI EKONOMIJE'!H101+'POSLOVNA STATISTIKA SA MATEMATI'!H101+'PSIHOLOGIJA RADA'!H101+MENADŽMENT!H101+'INFORMATIKA U POSLOVANJU'!H101+'EKONOMIKA I ORGANIZACIJA POSLOV'!H101+'PRIVREDNO PRAVO'!H101+'ENGLESKI JEZIK 2'!H101+'ELEKTRONSKI BIZNIS'!H101+MARKETING!H101+'MENADŽMENT LJUDSKIH RESURSA'!H101+'BIZNIS ETIKA'!H101+'FINANSIJSKO-RAČUNOVODSTVENO POS'!H101+'POSLOVNA KOMUNIKACIJA'!H101+'STRATEGIJSKI MENADŽMENT'!H101+Макроекономија!H101+'Инвестициони менаџмент'!H101+'OPERATIVNI MENADŽMENT'!H101</f>
        <v>43</v>
      </c>
      <c r="I101" s="30">
        <f>SUM(D101:H101)</f>
        <v>176</v>
      </c>
      <c r="J101" s="31"/>
      <c r="M101" s="32">
        <v>1</v>
      </c>
      <c r="N101" s="33" t="s">
        <v>34</v>
      </c>
      <c r="O101" s="16">
        <f>'UVOD U PRAVO'!O101+'KULTURA POSLOVNOG PONAŠANJA'!O101+PREDUZETNIŠTVO!O101+'ENGLESKI JEZIK 1'!O101+'OSNOVI EKONOMIJE'!O101+'POSLOVNA STATISTIKA SA MATEMATI'!O101+'PSIHOLOGIJA RADA'!O101+MENADŽMENT!O101+'INFORMATIKA U POSLOVANJU'!O101+'EKONOMIKA I ORGANIZACIJA POSLOV'!O101+'PRIVREDNO PRAVO'!O101+'ENGLESKI JEZIK 2'!O101+'ELEKTRONSKI BIZNIS'!O101+MARKETING!O101+'MENADŽMENT LJUDSKIH RESURSA'!O101+'BIZNIS ETIKA'!O101+'FINANSIJSKO-RAČUNOVODSTVENO POS'!O101+'POSLOVNA KOMUNIKACIJA'!O101+'STRATEGIJSKI MENADŽMENT'!O101+Макроекономија!O101+'Инвестициони менаџмент'!O101+'OPERATIVNI MENADŽMENT'!O101</f>
        <v>68</v>
      </c>
      <c r="P101" s="16">
        <f>'UVOD U PRAVO'!P101+'KULTURA POSLOVNOG PONAŠANJA'!P101+PREDUZETNIŠTVO!P101+'ENGLESKI JEZIK 1'!P101+'OSNOVI EKONOMIJE'!P101+'POSLOVNA STATISTIKA SA MATEMATI'!P101+'PSIHOLOGIJA RADA'!P101+MENADŽMENT!P101+'INFORMATIKA U POSLOVANJU'!P101+'EKONOMIKA I ORGANIZACIJA POSLOV'!P101+'PRIVREDNO PRAVO'!P101+'ENGLESKI JEZIK 2'!P101+'ELEKTRONSKI BIZNIS'!P101+MARKETING!P101+'MENADŽMENT LJUDSKIH RESURSA'!P101+'BIZNIS ETIKA'!P101+'FINANSIJSKO-RAČUNOVODSTVENO POS'!P101+'POSLOVNA KOMUNIKACIJA'!P101+'STRATEGIJSKI MENADŽMENT'!P101+Макроекономија!P101+'Инвестициони менаџмент'!P101+'OPERATIVNI MENADŽMENT'!P101</f>
        <v>74</v>
      </c>
      <c r="Q101" s="16">
        <f>'UVOD U PRAVO'!Q101+'KULTURA POSLOVNOG PONAŠANJA'!Q101+PREDUZETNIŠTVO!Q101+'ENGLESKI JEZIK 1'!Q101+'OSNOVI EKONOMIJE'!Q101+'POSLOVNA STATISTIKA SA MATEMATI'!Q101+'PSIHOLOGIJA RADA'!Q101+MENADŽMENT!Q101+'INFORMATIKA U POSLOVANJU'!Q101+'EKONOMIKA I ORGANIZACIJA POSLOV'!Q101+'PRIVREDNO PRAVO'!Q101+'ENGLESKI JEZIK 2'!Q101+'ELEKTRONSKI BIZNIS'!Q101+MARKETING!Q101+'MENADŽMENT LJUDSKIH RESURSA'!Q101+'BIZNIS ETIKA'!Q101+'FINANSIJSKO-RAČUNOVODSTVENO POS'!Q101+'POSLOVNA KOMUNIKACIJA'!Q101+'STRATEGIJSKI MENADŽMENT'!Q101+Макроекономија!Q101+'Инвестициони менаџмент'!Q101+'OPERATIVNI MENADŽMENT'!Q101</f>
        <v>34</v>
      </c>
      <c r="R101" s="34">
        <f>SUM(O101:Q101)</f>
        <v>176</v>
      </c>
      <c r="S101" s="32"/>
    </row>
    <row r="102" spans="2:19" ht="15" x14ac:dyDescent="0.25">
      <c r="B102" s="41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0.24431818181818182</v>
      </c>
      <c r="G102" s="35">
        <f>G101/I101</f>
        <v>0.51136363636363635</v>
      </c>
      <c r="H102" s="35">
        <f>H101/I101</f>
        <v>0.24431818181818182</v>
      </c>
      <c r="I102" s="35">
        <f>I101/I101</f>
        <v>1</v>
      </c>
      <c r="J102" s="31"/>
      <c r="N102" s="15" t="s">
        <v>18</v>
      </c>
      <c r="O102" s="16">
        <f>O101</f>
        <v>68</v>
      </c>
      <c r="P102" s="16">
        <f>P101</f>
        <v>74</v>
      </c>
      <c r="Q102" s="16">
        <f>Q101</f>
        <v>34</v>
      </c>
      <c r="R102" s="16">
        <f>SUM(O102:Q102)</f>
        <v>176</v>
      </c>
    </row>
    <row r="103" spans="2:19" ht="15" x14ac:dyDescent="0.25">
      <c r="B103" s="40">
        <v>2</v>
      </c>
      <c r="C103" s="29" t="s">
        <v>35</v>
      </c>
      <c r="D103" s="16">
        <f>'UVOD U PRAVO'!D103+'KULTURA POSLOVNOG PONAŠANJA'!D103+PREDUZETNIŠTVO!D103+'ENGLESKI JEZIK 1'!D103+'OSNOVI EKONOMIJE'!D103+'POSLOVNA STATISTIKA SA MATEMATI'!D103+'PSIHOLOGIJA RADA'!D103+MENADŽMENT!D103+'INFORMATIKA U POSLOVANJU'!D103+'EKONOMIKA I ORGANIZACIJA POSLOV'!D103+'PRIVREDNO PRAVO'!D103+'ENGLESKI JEZIK 2'!D103+'ELEKTRONSKI BIZNIS'!D103+MARKETING!D103+'MENADŽMENT LJUDSKIH RESURSA'!D103+'BIZNIS ETIKA'!D103+'FINANSIJSKO-RAČUNOVODSTVENO POS'!D103+'POSLOVNA KOMUNIKACIJA'!D103+'STRATEGIJSKI MENADŽMENT'!D103+Макроекономија!D103+'Инвестициони менаџмент'!D103+'OPERATIVNI MENADŽMENT'!D103</f>
        <v>0</v>
      </c>
      <c r="E103" s="16">
        <f>'UVOD U PRAVO'!E103+'KULTURA POSLOVNOG PONAŠANJA'!E103+PREDUZETNIŠTVO!E103+'ENGLESKI JEZIK 1'!E103+'OSNOVI EKONOMIJE'!E103+'POSLOVNA STATISTIKA SA MATEMATI'!E103+'PSIHOLOGIJA RADA'!E103+MENADŽMENT!E103+'INFORMATIKA U POSLOVANJU'!E103+'EKONOMIKA I ORGANIZACIJA POSLOV'!E103+'PRIVREDNO PRAVO'!E103+'ENGLESKI JEZIK 2'!E103+'ELEKTRONSKI BIZNIS'!E103+MARKETING!E103+'MENADŽMENT LJUDSKIH RESURSA'!E103+'BIZNIS ETIKA'!E103+'FINANSIJSKO-RAČUNOVODSTVENO POS'!E103+'POSLOVNA KOMUNIKACIJA'!E103+'STRATEGIJSKI MENADŽMENT'!E103+Макроекономија!E103+'Инвестициони менаџмент'!E103+'OPERATIVNI MENADŽMENT'!E103</f>
        <v>22</v>
      </c>
      <c r="F103" s="16">
        <f>'UVOD U PRAVO'!F103+'KULTURA POSLOVNOG PONAŠANJA'!F103+PREDUZETNIŠTVO!F103+'ENGLESKI JEZIK 1'!F103+'OSNOVI EKONOMIJE'!F103+'POSLOVNA STATISTIKA SA MATEMATI'!F103+'PSIHOLOGIJA RADA'!F103+MENADŽMENT!F103+'INFORMATIKA U POSLOVANJU'!F103+'EKONOMIKA I ORGANIZACIJA POSLOV'!F103+'PRIVREDNO PRAVO'!F103+'ENGLESKI JEZIK 2'!F103+'ELEKTRONSKI BIZNIS'!F103+MARKETING!F103+'MENADŽMENT LJUDSKIH RESURSA'!F103+'BIZNIS ETIKA'!F103+'FINANSIJSKO-RAČUNOVODSTVENO POS'!F103+'POSLOVNA KOMUNIKACIJA'!F103+'STRATEGIJSKI MENADŽMENT'!F103+Макроекономија!F103+'Инвестициони менаџмент'!F103+'OPERATIVNI MENADŽMENT'!F103</f>
        <v>22</v>
      </c>
      <c r="G103" s="16">
        <f>'UVOD U PRAVO'!G103+'KULTURA POSLOVNOG PONAŠANJA'!G103+PREDUZETNIŠTVO!G103+'ENGLESKI JEZIK 1'!G103+'OSNOVI EKONOMIJE'!G103+'POSLOVNA STATISTIKA SA MATEMATI'!G103+'PSIHOLOGIJA RADA'!G103+MENADŽMENT!G103+'INFORMATIKA U POSLOVANJU'!G103+'EKONOMIKA I ORGANIZACIJA POSLOV'!G103+'PRIVREDNO PRAVO'!G103+'ENGLESKI JEZIK 2'!G103+'ELEKTRONSKI BIZNIS'!G103+MARKETING!G103+'MENADŽMENT LJUDSKIH RESURSA'!G103+'BIZNIS ETIKA'!G103+'FINANSIJSKO-RAČUNOVODSTVENO POS'!G103+'POSLOVNA KOMUNIKACIJA'!G103+'STRATEGIJSKI MENADŽMENT'!G103+Макроекономија!G103+'Инвестициони менаџмент'!G103+'OPERATIVNI MENADŽMENT'!G103</f>
        <v>89</v>
      </c>
      <c r="H103" s="16">
        <f>'UVOD U PRAVO'!H103+'KULTURA POSLOVNOG PONAŠANJA'!H103+PREDUZETNIŠTVO!H103+'ENGLESKI JEZIK 1'!H103+'OSNOVI EKONOMIJE'!H103+'POSLOVNA STATISTIKA SA MATEMATI'!H103+'PSIHOLOGIJA RADA'!H103+MENADŽMENT!H103+'INFORMATIKA U POSLOVANJU'!H103+'EKONOMIKA I ORGANIZACIJA POSLOV'!H103+'PRIVREDNO PRAVO'!H103+'ENGLESKI JEZIK 2'!H103+'ELEKTRONSKI BIZNIS'!H103+MARKETING!H103+'MENADŽMENT LJUDSKIH RESURSA'!H103+'BIZNIS ETIKA'!H103+'FINANSIJSKO-RAČUNOVODSTVENO POS'!H103+'POSLOVNA KOMUNIKACIJA'!H103+'STRATEGIJSKI MENADŽMENT'!H103+Макроекономија!H103+'Инвестициони менаџмент'!H103+'OPERATIVNI MENADŽMENT'!H103</f>
        <v>43</v>
      </c>
      <c r="I103" s="30">
        <f>SUM(D103:H103)</f>
        <v>176</v>
      </c>
      <c r="J103" s="31"/>
      <c r="N103" s="17" t="s">
        <v>19</v>
      </c>
      <c r="O103" s="18">
        <f>O102/R102</f>
        <v>0.38636363636363635</v>
      </c>
      <c r="P103" s="18">
        <f>P102/R102</f>
        <v>0.42045454545454547</v>
      </c>
      <c r="Q103" s="18">
        <f>Q102/R102</f>
        <v>0.19318181818181818</v>
      </c>
      <c r="R103" s="18">
        <f>R102/R102</f>
        <v>1</v>
      </c>
    </row>
    <row r="104" spans="2:19" x14ac:dyDescent="0.25">
      <c r="B104" s="41"/>
      <c r="C104" s="29" t="s">
        <v>35</v>
      </c>
      <c r="D104" s="35">
        <f>D103/I103</f>
        <v>0</v>
      </c>
      <c r="E104" s="35">
        <f>E103/I103</f>
        <v>0.125</v>
      </c>
      <c r="F104" s="35">
        <f>F103/I103</f>
        <v>0.125</v>
      </c>
      <c r="G104" s="35">
        <f>G103/I103</f>
        <v>0.50568181818181823</v>
      </c>
      <c r="H104" s="35">
        <f>H103/I103</f>
        <v>0.24431818181818182</v>
      </c>
      <c r="I104" s="35">
        <f>I103/I103</f>
        <v>1</v>
      </c>
      <c r="J104" s="31"/>
    </row>
    <row r="105" spans="2:19" ht="28.5" x14ac:dyDescent="0.25">
      <c r="B105" s="40">
        <v>3</v>
      </c>
      <c r="C105" s="29" t="s">
        <v>36</v>
      </c>
      <c r="D105" s="16">
        <f>'UVOD U PRAVO'!D105+'KULTURA POSLOVNOG PONAŠANJA'!D105+PREDUZETNIŠTVO!D105+'ENGLESKI JEZIK 1'!D105+'OSNOVI EKONOMIJE'!D105+'POSLOVNA STATISTIKA SA MATEMATI'!D105+'PSIHOLOGIJA RADA'!D105+MENADŽMENT!D105+'INFORMATIKA U POSLOVANJU'!D105+'EKONOMIKA I ORGANIZACIJA POSLOV'!D105+'PRIVREDNO PRAVO'!D105+'ENGLESKI JEZIK 2'!D105+'ELEKTRONSKI BIZNIS'!D105+MARKETING!D105+'MENADŽMENT LJUDSKIH RESURSA'!D105+'BIZNIS ETIKA'!D105+'FINANSIJSKO-RAČUNOVODSTVENO POS'!D105+'POSLOVNA KOMUNIKACIJA'!D105+'STRATEGIJSKI MENADŽMENT'!D105+Макроекономија!D105+'Инвестициони менаџмент'!D105+'OPERATIVNI MENADŽMENT'!D105</f>
        <v>0</v>
      </c>
      <c r="E105" s="16">
        <f>'UVOD U PRAVO'!E105+'KULTURA POSLOVNOG PONAŠANJA'!E105+PREDUZETNIŠTVO!E105+'ENGLESKI JEZIK 1'!E105+'OSNOVI EKONOMIJE'!E105+'POSLOVNA STATISTIKA SA MATEMATI'!E105+'PSIHOLOGIJA RADA'!E105+MENADŽMENT!E105+'INFORMATIKA U POSLOVANJU'!E105+'EKONOMIKA I ORGANIZACIJA POSLOV'!E105+'PRIVREDNO PRAVO'!E105+'ENGLESKI JEZIK 2'!E105+'ELEKTRONSKI BIZNIS'!E105+MARKETING!E105+'MENADŽMENT LJUDSKIH RESURSA'!E105+'BIZNIS ETIKA'!E105+'FINANSIJSKO-RAČUNOVODSTVENO POS'!E105+'POSLOVNA KOMUNIKACIJA'!E105+'STRATEGIJSKI MENADŽMENT'!E105+Макроекономија!E105+'Инвестициони менаџмент'!E105+'OPERATIVNI MENADŽMENT'!E105</f>
        <v>21</v>
      </c>
      <c r="F105" s="16">
        <f>'UVOD U PRAVO'!F105+'KULTURA POSLOVNOG PONAŠANJA'!F105+PREDUZETNIŠTVO!F105+'ENGLESKI JEZIK 1'!F105+'OSNOVI EKONOMIJE'!F105+'POSLOVNA STATISTIKA SA MATEMATI'!F105+'PSIHOLOGIJA RADA'!F105+MENADŽMENT!F105+'INFORMATIKA U POSLOVANJU'!F105+'EKONOMIKA I ORGANIZACIJA POSLOV'!F105+'PRIVREDNO PRAVO'!F105+'ENGLESKI JEZIK 2'!F105+'ELEKTRONSKI BIZNIS'!F105+MARKETING!F105+'MENADŽMENT LJUDSKIH RESURSA'!F105+'BIZNIS ETIKA'!F105+'FINANSIJSKO-RAČUNOVODSTVENO POS'!F105+'POSLOVNA KOMUNIKACIJA'!F105+'STRATEGIJSKI MENADŽMENT'!F105+Макроекономија!F105+'Инвестициони менаџмент'!F105+'OPERATIVNI MENADŽMENT'!F105</f>
        <v>1</v>
      </c>
      <c r="G105" s="16">
        <f>'UVOD U PRAVO'!G105+'KULTURA POSLOVNOG PONAŠANJA'!G105+PREDUZETNIŠTVO!G105+'ENGLESKI JEZIK 1'!G105+'OSNOVI EKONOMIJE'!G105+'POSLOVNA STATISTIKA SA MATEMATI'!G105+'PSIHOLOGIJA RADA'!G105+MENADŽMENT!G105+'INFORMATIKA U POSLOVANJU'!G105+'EKONOMIKA I ORGANIZACIJA POSLOV'!G105+'PRIVREDNO PRAVO'!G105+'ENGLESKI JEZIK 2'!G105+'ELEKTRONSKI BIZNIS'!G105+MARKETING!G105+'MENADŽMENT LJUDSKIH RESURSA'!G105+'BIZNIS ETIKA'!G105+'FINANSIJSKO-RAČUNOVODSTVENO POS'!G105+'POSLOVNA KOMUNIKACIJA'!G105+'STRATEGIJSKI MENADŽMENT'!G105+Макроекономија!G105+'Инвестициони менаџмент'!G105+'OPERATIVNI MENADŽMENT'!G105</f>
        <v>110</v>
      </c>
      <c r="H105" s="16">
        <f>'UVOD U PRAVO'!H105+'KULTURA POSLOVNOG PONAŠANJA'!H105+PREDUZETNIŠTVO!H105+'ENGLESKI JEZIK 1'!H105+'OSNOVI EKONOMIJE'!H105+'POSLOVNA STATISTIKA SA MATEMATI'!H105+'PSIHOLOGIJA RADA'!H105+MENADŽMENT!H105+'INFORMATIKA U POSLOVANJU'!H105+'EKONOMIKA I ORGANIZACIJA POSLOV'!H105+'PRIVREDNO PRAVO'!H105+'ENGLESKI JEZIK 2'!H105+'ELEKTRONSKI BIZNIS'!H105+MARKETING!H105+'MENADŽMENT LJUDSKIH RESURSA'!H105+'BIZNIS ETIKA'!H105+'FINANSIJSKO-RAČUNOVODSTVENO POS'!H105+'POSLOVNA KOMUNIKACIJA'!H105+'STRATEGIJSKI MENADŽMENT'!H105+Макроекономија!H105+'Инвестициони менаџмент'!H105+'OPERATIVNI MENADŽMENT'!H105</f>
        <v>44</v>
      </c>
      <c r="I105" s="30">
        <f>SUM(D105:H105)</f>
        <v>176</v>
      </c>
      <c r="J105" s="31"/>
    </row>
    <row r="106" spans="2:19" ht="28.5" x14ac:dyDescent="0.25">
      <c r="B106" s="41"/>
      <c r="C106" s="29" t="s">
        <v>36</v>
      </c>
      <c r="D106" s="35">
        <f>D105/I105</f>
        <v>0</v>
      </c>
      <c r="E106" s="35">
        <f>E105/I105</f>
        <v>0.11931818181818182</v>
      </c>
      <c r="F106" s="35">
        <f>F105/I105</f>
        <v>5.681818181818182E-3</v>
      </c>
      <c r="G106" s="35">
        <f>G105/I105</f>
        <v>0.625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0">
        <v>4</v>
      </c>
      <c r="C107" s="29" t="s">
        <v>37</v>
      </c>
      <c r="D107" s="16">
        <f>'UVOD U PRAVO'!D107+'KULTURA POSLOVNOG PONAŠANJA'!D107+PREDUZETNIŠTVO!D107+'ENGLESKI JEZIK 1'!D107+'OSNOVI EKONOMIJE'!D107+'POSLOVNA STATISTIKA SA MATEMATI'!D107+'PSIHOLOGIJA RADA'!D107+MENADŽMENT!D107+'INFORMATIKA U POSLOVANJU'!D107+'EKONOMIKA I ORGANIZACIJA POSLOV'!D107+'PRIVREDNO PRAVO'!D107+'ENGLESKI JEZIK 2'!D107+'ELEKTRONSKI BIZNIS'!D107+MARKETING!D107+'MENADŽMENT LJUDSKIH RESURSA'!D107+'BIZNIS ETIKA'!D107+'FINANSIJSKO-RAČUNOVODSTVENO POS'!D107+'POSLOVNA KOMUNIKACIJA'!D107+'STRATEGIJSKI MENADŽMENT'!D107+Макроекономија!D107+'Инвестициони менаџмент'!D107+'OPERATIVNI MENADŽMENT'!D107</f>
        <v>21</v>
      </c>
      <c r="E107" s="16">
        <f>'UVOD U PRAVO'!E107+'KULTURA POSLOVNOG PONAŠANJA'!E107+PREDUZETNIŠTVO!E107+'ENGLESKI JEZIK 1'!E107+'OSNOVI EKONOMIJE'!E107+'POSLOVNA STATISTIKA SA MATEMATI'!E107+'PSIHOLOGIJA RADA'!E107+MENADŽMENT!E107+'INFORMATIKA U POSLOVANJU'!E107+'EKONOMIKA I ORGANIZACIJA POSLOV'!E107+'PRIVREDNO PRAVO'!E107+'ENGLESKI JEZIK 2'!E107+'ELEKTRONSKI BIZNIS'!E107+MARKETING!E107+'MENADŽMENT LJUDSKIH RESURSA'!E107+'BIZNIS ETIKA'!E107+'FINANSIJSKO-RAČUNOVODSTVENO POS'!E107+'POSLOVNA KOMUNIKACIJA'!E107+'STRATEGIJSKI MENADŽMENT'!E107+Макроекономија!E107+'Инвестициони менаџмент'!E107+'OPERATIVNI MENADŽMENT'!E107</f>
        <v>21</v>
      </c>
      <c r="F107" s="16">
        <f>'UVOD U PRAVO'!F107+'KULTURA POSLOVNOG PONAŠANJA'!F107+PREDUZETNIŠTVO!F107+'ENGLESKI JEZIK 1'!F107+'OSNOVI EKONOMIJE'!F107+'POSLOVNA STATISTIKA SA MATEMATI'!F107+'PSIHOLOGIJA RADA'!F107+MENADŽMENT!F107+'INFORMATIKA U POSLOVANJU'!F107+'EKONOMIKA I ORGANIZACIJA POSLOV'!F107+'PRIVREDNO PRAVO'!F107+'ENGLESKI JEZIK 2'!F107+'ELEKTRONSKI BIZNIS'!F107+MARKETING!F107+'MENADŽMENT LJUDSKIH RESURSA'!F107+'BIZNIS ETIKA'!F107+'FINANSIJSKO-RAČUNOVODSTVENO POS'!F107+'POSLOVNA KOMUNIKACIJA'!F107+'STRATEGIJSKI MENADŽMENT'!F107+Макроекономија!F107+'Инвестициони менаџмент'!F107+'OPERATIVNI MENADŽMENT'!F107</f>
        <v>63</v>
      </c>
      <c r="G107" s="16">
        <f>'UVOD U PRAVO'!G107+'KULTURA POSLOVNOG PONAŠANJA'!G107+PREDUZETNIŠTVO!G107+'ENGLESKI JEZIK 1'!G107+'OSNOVI EKONOMIJE'!G107+'POSLOVNA STATISTIKA SA MATEMATI'!G107+'PSIHOLOGIJA RADA'!G107+MENADŽMENT!G107+'INFORMATIKA U POSLOVANJU'!G107+'EKONOMIKA I ORGANIZACIJA POSLOV'!G107+'PRIVREDNO PRAVO'!G107+'ENGLESKI JEZIK 2'!G107+'ELEKTRONSKI BIZNIS'!G107+MARKETING!G107+'MENADŽMENT LJUDSKIH RESURSA'!G107+'BIZNIS ETIKA'!G107+'FINANSIJSKO-RAČUNOVODSTVENO POS'!G107+'POSLOVNA KOMUNIKACIJA'!G107+'STRATEGIJSKI MENADŽMENT'!G107+Макроекономија!G107+'Инвестициони менаџмент'!G107+'OPERATIVNI MENADŽMENT'!G107</f>
        <v>47</v>
      </c>
      <c r="H107" s="16">
        <f>'UVOD U PRAVO'!H107+'KULTURA POSLOVNOG PONAŠANJA'!H107+PREDUZETNIŠTVO!H107+'ENGLESKI JEZIK 1'!H107+'OSNOVI EKONOMIJE'!H107+'POSLOVNA STATISTIKA SA MATEMATI'!H107+'PSIHOLOGIJA RADA'!H107+MENADŽMENT!H107+'INFORMATIKA U POSLOVANJU'!H107+'EKONOMIKA I ORGANIZACIJA POSLOV'!H107+'PRIVREDNO PRAVO'!H107+'ENGLESKI JEZIK 2'!H107+'ELEKTRONSKI BIZNIS'!H107+MARKETING!H107+'MENADŽMENT LJUDSKIH RESURSA'!H107+'BIZNIS ETIKA'!H107+'FINANSIJSKO-RAČUNOVODSTVENO POS'!H107+'POSLOVNA KOMUNIKACIJA'!H107+'STRATEGIJSKI MENADŽMENT'!H107+Макроекономија!H107+'Инвестициони менаџмент'!H107+'OPERATIVNI MENADŽMENT'!H107</f>
        <v>24</v>
      </c>
      <c r="I107" s="30">
        <f>SUM(D107:H107)</f>
        <v>176</v>
      </c>
      <c r="J107" s="31"/>
    </row>
    <row r="108" spans="2:19" x14ac:dyDescent="0.25">
      <c r="B108" s="41"/>
      <c r="C108" s="29" t="s">
        <v>37</v>
      </c>
      <c r="D108" s="35">
        <f>D107/I107</f>
        <v>0.11931818181818182</v>
      </c>
      <c r="E108" s="35">
        <f>E107/I107</f>
        <v>0.11931818181818182</v>
      </c>
      <c r="F108" s="35">
        <f>F107/I107</f>
        <v>0.35795454545454547</v>
      </c>
      <c r="G108" s="35">
        <f>G107/I107</f>
        <v>0.26704545454545453</v>
      </c>
      <c r="H108" s="35">
        <f>H107/I107</f>
        <v>0.13636363636363635</v>
      </c>
      <c r="I108" s="35">
        <f>I107/I107</f>
        <v>1</v>
      </c>
      <c r="J108" s="31"/>
    </row>
    <row r="109" spans="2:19" ht="15" x14ac:dyDescent="0.25">
      <c r="C109" s="15" t="s">
        <v>18</v>
      </c>
      <c r="D109" s="36">
        <f>D101+D103+D105+D107</f>
        <v>21</v>
      </c>
      <c r="E109" s="36">
        <f>E101+E103+E105+E107</f>
        <v>64</v>
      </c>
      <c r="F109" s="36">
        <f>F101+F103+F105+F107</f>
        <v>129</v>
      </c>
      <c r="G109" s="36">
        <f>G101+G103+G105+G107</f>
        <v>336</v>
      </c>
      <c r="H109" s="36">
        <f>H101+H103+H105+H107</f>
        <v>154</v>
      </c>
      <c r="I109" s="36">
        <f>SUM(D109:H109)</f>
        <v>704</v>
      </c>
    </row>
    <row r="110" spans="2:19" ht="15" x14ac:dyDescent="0.25">
      <c r="C110" s="17" t="s">
        <v>19</v>
      </c>
      <c r="D110" s="18">
        <f>D109/I109</f>
        <v>2.9829545454545456E-2</v>
      </c>
      <c r="E110" s="18">
        <f>E109/I109</f>
        <v>9.0909090909090912E-2</v>
      </c>
      <c r="F110" s="18">
        <f>F109/I109</f>
        <v>0.18323863636363635</v>
      </c>
      <c r="G110" s="18">
        <f>G109/I109</f>
        <v>0.47727272727272729</v>
      </c>
      <c r="H110" s="18">
        <f>H109/I109</f>
        <v>0.21875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OPERATIVNI MENADŽMENT</vt:lpstr>
      <vt:lpstr>Инвестициони менаџмент</vt:lpstr>
      <vt:lpstr>Макроекономија</vt:lpstr>
      <vt:lpstr>STRATEGIJSKI MENADŽMENT</vt:lpstr>
      <vt:lpstr>POSLOVNA KOMUNIKACIJA</vt:lpstr>
      <vt:lpstr>FINANSIJSKO-RAČUNOVODSTVENO POS</vt:lpstr>
      <vt:lpstr>BIZNIS ETIKA</vt:lpstr>
      <vt:lpstr>MENADŽMENT LJUDSKIH RESURSA</vt:lpstr>
      <vt:lpstr>MARKETING</vt:lpstr>
      <vt:lpstr>ELEKTRONSKI BIZNIS</vt:lpstr>
      <vt:lpstr>ENGLESKI JEZIK 2</vt:lpstr>
      <vt:lpstr>PRIVREDNO PRAVO</vt:lpstr>
      <vt:lpstr>EKONOMIKA I ORGANIZACIJA POSLOV</vt:lpstr>
      <vt:lpstr>INFORMATIKA U POSLOVANJU</vt:lpstr>
      <vt:lpstr>MENADŽMENT</vt:lpstr>
      <vt:lpstr>PSIHOLOGIJA RADA</vt:lpstr>
      <vt:lpstr>POSLOVNA STATISTIKA SA MATEMATI</vt:lpstr>
      <vt:lpstr>OSNOVI EKONOMIJE</vt:lpstr>
      <vt:lpstr>ENGLESKI JEZIK 1</vt:lpstr>
      <vt:lpstr>PREDUZETNIŠTVO</vt:lpstr>
      <vt:lpstr>KULTURA POSLOVNOG PONAŠANJA</vt:lpstr>
      <vt:lpstr>UVOD U PRAVO</vt:lpstr>
      <vt:lpstr>UKUPNO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Veljko Samardzic</dc:creator>
  <cp:lastModifiedBy>Edin Kalac</cp:lastModifiedBy>
  <dcterms:created xsi:type="dcterms:W3CDTF">2015-06-05T18:17:20Z</dcterms:created>
  <dcterms:modified xsi:type="dcterms:W3CDTF">2023-01-27T13:36:31Z</dcterms:modified>
</cp:coreProperties>
</file>